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129" i="1"/>
  <c r="Q128"/>
  <c r="Q120"/>
  <c r="S108"/>
  <c r="R108"/>
  <c r="Q108"/>
  <c r="P108"/>
  <c r="N108"/>
  <c r="M108"/>
  <c r="E108"/>
  <c r="D108"/>
  <c r="D120"/>
  <c r="E120"/>
  <c r="S120"/>
  <c r="P120"/>
  <c r="N120"/>
  <c r="M120"/>
  <c r="N101"/>
  <c r="M101"/>
  <c r="E101"/>
  <c r="D101"/>
  <c r="P101"/>
  <c r="S50"/>
  <c r="R50"/>
  <c r="Q50"/>
  <c r="P50"/>
  <c r="D50"/>
  <c r="P78"/>
  <c r="P86" s="1"/>
  <c r="S78"/>
  <c r="S86" s="1"/>
  <c r="P109" l="1"/>
  <c r="M109"/>
  <c r="N109"/>
  <c r="E109"/>
  <c r="N128"/>
  <c r="N78"/>
  <c r="N86" s="1"/>
  <c r="D109"/>
  <c r="S101" l="1"/>
  <c r="S109" s="1"/>
  <c r="R101"/>
  <c r="R109" s="1"/>
  <c r="Q101"/>
  <c r="Q109" s="1"/>
  <c r="D57"/>
  <c r="S128"/>
  <c r="E128"/>
  <c r="D128"/>
  <c r="M128"/>
  <c r="P128"/>
  <c r="R78"/>
  <c r="M78"/>
  <c r="M86" s="1"/>
  <c r="E78"/>
  <c r="E86" s="1"/>
  <c r="D78"/>
  <c r="D86" s="1"/>
  <c r="E129" l="1"/>
  <c r="Q129"/>
  <c r="M129"/>
  <c r="R129"/>
  <c r="D87"/>
  <c r="S129"/>
  <c r="N50" l="1"/>
  <c r="D129"/>
  <c r="E50"/>
  <c r="P57"/>
  <c r="P87" s="1"/>
  <c r="M50"/>
  <c r="R57" l="1"/>
  <c r="E57"/>
  <c r="P129"/>
  <c r="P130" s="1"/>
  <c r="M57"/>
  <c r="Q57"/>
  <c r="S57"/>
  <c r="N57"/>
  <c r="D130"/>
  <c r="E87" l="1"/>
  <c r="E130" s="1"/>
  <c r="M87"/>
  <c r="M130" s="1"/>
  <c r="N87"/>
  <c r="N130" s="1"/>
  <c r="S87"/>
  <c r="S130" s="1"/>
  <c r="R87"/>
  <c r="R130" s="1"/>
  <c r="Q87"/>
  <c r="Q130" s="1"/>
</calcChain>
</file>

<file path=xl/sharedStrings.xml><?xml version="1.0" encoding="utf-8"?>
<sst xmlns="http://schemas.openxmlformats.org/spreadsheetml/2006/main" count="354" uniqueCount="180">
  <si>
    <t>N з/п</t>
  </si>
  <si>
    <t>Фінансовий план використання коштів на виконання інвестиційної програми за джерелами фінансування, тис. грн. (без ПДВ)</t>
  </si>
  <si>
    <t>За способом виконання, тис. грн. (без ПДВ)</t>
  </si>
  <si>
    <t>Графік здійснення заходів та використання коштів на планований період, тис. грн. (без ПДВ)</t>
  </si>
  <si>
    <t>I кв.</t>
  </si>
  <si>
    <t>II кв.</t>
  </si>
  <si>
    <t>III кв.</t>
  </si>
  <si>
    <t>IV кв.</t>
  </si>
  <si>
    <t>I</t>
  </si>
  <si>
    <t>ВОДОПОСТАЧАННЯ</t>
  </si>
  <si>
    <t>Будівництво, реконструкція та модернізація об'єктів водопостачання, з урахуванням:</t>
  </si>
  <si>
    <t>Заходи зі зниження питомих витрат, а також втрат ресурсів, з них:</t>
  </si>
  <si>
    <t>х</t>
  </si>
  <si>
    <t>Усього за підпунктом 1.1.1</t>
  </si>
  <si>
    <t>Заходи щодо забезпечення технологічного обліку ресурсів, з них:</t>
  </si>
  <si>
    <t>Усього за підпунктом 1.1.2</t>
  </si>
  <si>
    <t>1.1.3.</t>
  </si>
  <si>
    <t>Заходи щодо зменшення обсягу витрат води на технологічні потреби, з них:</t>
  </si>
  <si>
    <t>Усього за підпунктом 1.1.3</t>
  </si>
  <si>
    <t>Заходи щодо підвищення якості послуг з централізованого водопостачання, з них:</t>
  </si>
  <si>
    <t>Усього за підпунктом 1.1.4</t>
  </si>
  <si>
    <t>Заходи щодо підвищення екологічної безпеки та охорони навколишнього середовища, з них:</t>
  </si>
  <si>
    <t>Усього за підпунктом 1.1.5</t>
  </si>
  <si>
    <t>Інші заходи, з них:</t>
  </si>
  <si>
    <t>Усього за підпунктом 1.1.6</t>
  </si>
  <si>
    <t>Усього за пунктом 1.1</t>
  </si>
  <si>
    <t>1.2.</t>
  </si>
  <si>
    <t>1.2.1.</t>
  </si>
  <si>
    <t>Заходи зі зниження питомих витрат, а також втрат ресурсів, них:</t>
  </si>
  <si>
    <t>Усього за підпунктом 1.2.1</t>
  </si>
  <si>
    <t>Усього за підпунктом 1.2.2</t>
  </si>
  <si>
    <t>Заходи щодо зменшення обсягу витрат води на технологічні потреби, в них:</t>
  </si>
  <si>
    <t>Усього за підпунктом 1.2.3</t>
  </si>
  <si>
    <t>Заходи щодо підвищення якості послуг з централізованого водопостачання, в них:</t>
  </si>
  <si>
    <t>Усього за підпунктом 1.2.4</t>
  </si>
  <si>
    <t>Заходи щодо провадження та розвитку інформаційних технологій, в них: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</si>
  <si>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</si>
  <si>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в них:</t>
  </si>
  <si>
    <t>Усього за підпунктом 1.2.6</t>
  </si>
  <si>
    <t>Заходи щодо підвищення екологічної безпеки та охорони навколишнього середовища, в них:</t>
  </si>
  <si>
    <t>Усього за підпунктом 1.2.7</t>
  </si>
  <si>
    <t>Інші заходи, в них:</t>
  </si>
  <si>
    <t>Усього за пунктом 1.2</t>
  </si>
  <si>
    <t>Усього за розділом I</t>
  </si>
  <si>
    <t>II</t>
  </si>
  <si>
    <t>ВОДОВІДВЕДЕННЯ</t>
  </si>
  <si>
    <t>2.1.</t>
  </si>
  <si>
    <t>Будівництво, реконструкція та модернізація об'єктів водовідведення, з урахуванням:</t>
  </si>
  <si>
    <t>Усього за підпунктом 2.1.1</t>
  </si>
  <si>
    <t>Усього за підпунктом 2.1.2.</t>
  </si>
  <si>
    <t>Усього за підпунктом 2.1.3</t>
  </si>
  <si>
    <t>Усього за підпунктом 2.1.4</t>
  </si>
  <si>
    <t>Усього за пунктом 2.1.</t>
  </si>
  <si>
    <t>2.2.</t>
  </si>
  <si>
    <t>2.2.1.</t>
  </si>
  <si>
    <t>Усього за підпунктом 2.2.1</t>
  </si>
  <si>
    <t>Усього за підпунктом 2.2.2</t>
  </si>
  <si>
    <t>Заходи щодо провадження та розвитку інформаційних технологій, з них:</t>
  </si>
  <si>
    <t>Усього за підпунктом 2.2.3.</t>
  </si>
  <si>
    <t>Усього за підпунктом 2.2.4</t>
  </si>
  <si>
    <t>Усього за підпунктом 2.2.5</t>
  </si>
  <si>
    <t>Усього за підпунктом 2.2.6</t>
  </si>
  <si>
    <t>Усього за пунктом 2.2</t>
  </si>
  <si>
    <t>Усього за розділом II</t>
  </si>
  <si>
    <t>Усього за інвестиційною програмою</t>
  </si>
  <si>
    <t>Найме-нування заходів (пооб'єкт-но)</t>
  </si>
  <si>
    <t>Кіль-кісний показ-ник (одиниця виміру)</t>
  </si>
  <si>
    <t>загаль-на сума</t>
  </si>
  <si>
    <t>аморти-заційні відраху-вання</t>
  </si>
  <si>
    <t>отри-мані у плано- ваному періоді бюд-жетні кошти, що не підля-гають повер-ненню</t>
  </si>
  <si>
    <t xml:space="preserve">інші залучені кошти, отримані у планованому періоді, з них:  </t>
  </si>
  <si>
    <t>отри-мані у плано-вому періоді позич-кові кошти фінан-сових установ, що підля-гають повер-ненню</t>
  </si>
  <si>
    <t>вироб-ничі інвес-тиції з при-бутку</t>
  </si>
  <si>
    <t>що підля-гають повер-ненню</t>
  </si>
  <si>
    <t>що не підля-гають повер-ненню</t>
  </si>
  <si>
    <t xml:space="preserve">з урахуванням: </t>
  </si>
  <si>
    <t>Сума позич-кових коштів та відсот-ків за їх викорис-тання, що підля-гає повер-ненню у плано-ваному періоді, тис. грн. (без ПДВ)</t>
  </si>
  <si>
    <t>Сума інших залу- чених коштів, що підля-гає повер-ненню у плано-ваному періоді, тис. грн. (без ПДВ)</t>
  </si>
  <si>
    <t>Кошти, що врахо-вують-ся у струк-турі тарифів гр. 5 + гр. 6. + гр. 11 + гр. 12 тис. грн. (без ПДВ)</t>
  </si>
  <si>
    <t>підряд-ний</t>
  </si>
  <si>
    <t>госпо-дарсь-кий (вар-тість мате-ріаль-них ресур-сів)</t>
  </si>
  <si>
    <t>Строк окуп-ності (міся-ців)*</t>
  </si>
  <si>
    <t>N ар-куша обґрун-тову-ючих мате-ріалів</t>
  </si>
  <si>
    <t>Еко-номія палив-но-енер-них ресур-сів (кВт/год/рік)</t>
  </si>
  <si>
    <t>Еко- номія фонду заро-бітної плати, (тис. грн. /рік)</t>
  </si>
  <si>
    <t>Еконо-мічний ефект (тис. грн.)**</t>
  </si>
  <si>
    <t>1.1.4</t>
  </si>
  <si>
    <t>1.1.4.1</t>
  </si>
  <si>
    <t>1.1.4.2</t>
  </si>
  <si>
    <t>1.1.4.3</t>
  </si>
  <si>
    <t>1 шт.</t>
  </si>
  <si>
    <t>1.1.5</t>
  </si>
  <si>
    <t>1.1.6</t>
  </si>
  <si>
    <t>2.1.1</t>
  </si>
  <si>
    <t>2 шт.</t>
  </si>
  <si>
    <t>2.1.3</t>
  </si>
  <si>
    <t>2.1.4</t>
  </si>
  <si>
    <t>2.1.3.1</t>
  </si>
  <si>
    <t>2.1.3.2</t>
  </si>
  <si>
    <t>2.1.4.1</t>
  </si>
  <si>
    <t>2.1.4.2</t>
  </si>
  <si>
    <t xml:space="preserve">ФІНАНСОВИЙ ПЛАН  </t>
  </si>
  <si>
    <t>використання коштів для  виконання  інвестиційної програми та  їх врахування у структурі тарифів на 12 місяців</t>
  </si>
  <si>
    <t xml:space="preserve">
</t>
  </si>
  <si>
    <t>Додаток 4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</t>
  </si>
  <si>
    <t>1.1</t>
  </si>
  <si>
    <t>1.1.1</t>
  </si>
  <si>
    <t>1.1.2</t>
  </si>
  <si>
    <t>1.2.2</t>
  </si>
  <si>
    <t>1.2.3</t>
  </si>
  <si>
    <t>1.2.4</t>
  </si>
  <si>
    <t>1.2.5</t>
  </si>
  <si>
    <t>1.2.6</t>
  </si>
  <si>
    <t>1.2.7</t>
  </si>
  <si>
    <t>1.2.8</t>
  </si>
  <si>
    <t>2.1.2</t>
  </si>
  <si>
    <t>2.2.2</t>
  </si>
  <si>
    <t>2.2.3</t>
  </si>
  <si>
    <t>2.2.5</t>
  </si>
  <si>
    <t>2.2.6</t>
  </si>
  <si>
    <t>2.2.3.1</t>
  </si>
  <si>
    <t>2.2.3.2</t>
  </si>
  <si>
    <t>1.2.5.1</t>
  </si>
  <si>
    <t>1.2.5.2</t>
  </si>
  <si>
    <t>Придбання ліцензій для забезпечення роботи комп. техн. (Microsoft SQL Server Standard 2019; Windows SQL Server 2019; Windows 10 Professional).</t>
  </si>
  <si>
    <t>Примітки:</t>
  </si>
  <si>
    <t>* Суми витрат по заходах та економічний ефект від їх впровадження  при розрахунку строку окупності враховувати без ПДВ.</t>
  </si>
  <si>
    <t>** Складові розрахунку економічного ефекту від впровадження  заходів враховувати без ПДВ.</t>
  </si>
  <si>
    <t>х - ліцензіатом не заповнюється.</t>
  </si>
  <si>
    <t xml:space="preserve">Капітальний ремонт водопро-відних мереж </t>
  </si>
  <si>
    <t>3 шт.</t>
  </si>
  <si>
    <t>ЗАТВЕРДЖЕНО</t>
  </si>
  <si>
    <t>Директор КП "Управління ВКГ"</t>
  </si>
  <si>
    <t>Олексій БЕРЕЗОВИЙ</t>
  </si>
  <si>
    <t>"</t>
  </si>
  <si>
    <t>2023р.</t>
  </si>
  <si>
    <t>М.П.</t>
  </si>
  <si>
    <t>ПОГОДЖЕНО</t>
  </si>
  <si>
    <t>рішенням __________________________________</t>
  </si>
  <si>
    <t>(найменування органу місцевого самоврядування)</t>
  </si>
  <si>
    <t>від ____________ N __________</t>
  </si>
  <si>
    <t>Комунальне підприємство "Управління водопровідно-каналізаційного господарства" на 2024 рік</t>
  </si>
  <si>
    <t xml:space="preserve"> 530м</t>
  </si>
  <si>
    <t>Закупівля свердловинного насосу PN 4-6/20 з двигуном КМ 4-03t n3b Q=6м³/час Н=79м. Р=2,2 кВт, пластикові колеса вміст піску 50г/м³</t>
  </si>
  <si>
    <t>Закупівля свердловинного насосу KPN4 12/38 з двигуном КМ 4-10t n2b Q=10.8м³/час Н=154м. Р=7,5.0кВт, пластикові колеса вміст піску 50г/м³</t>
  </si>
  <si>
    <t>Закупівля свердловинного насосу KP 630/12 з двигуном КМ 6-15t n3b Q=24м³/час Н=106м. Р=11,0.0кВт, нержавіючі колеса вміст піску 50г/м³</t>
  </si>
  <si>
    <t>1.1.4.4</t>
  </si>
  <si>
    <t>1.1.4.5</t>
  </si>
  <si>
    <t>Закупівля свердловинного насосу 95 PR 10N/10 з двигуном Р4030Т n1a Q=9м³/час Н=50м. Р=2,2.0кВт, пластикові колеса вміст піску 300г/м³</t>
  </si>
  <si>
    <t>Закупівля машин для обробки даних (апаратна частина), персональні комп’ютери (Системні блоки):  Моноблок Asus Vivo AiO V241EAK-BA193M (90PT02T2-M01E00) Black/Gold</t>
  </si>
  <si>
    <t>Закупівля машин для обробки даних (апаратна частина): Ноутбук HP 250 G8 (853U2ES) Dark Ash Silver</t>
  </si>
  <si>
    <t>Закупівля комп'ютерного обладнання: монітор 23.8" Philips 241V8L /00/01</t>
  </si>
  <si>
    <t>4 шт.</t>
  </si>
  <si>
    <t>Закупівля комп'ютерного обладнання: Принтер Canon i-SENSYS LBP236dw, Wi-Fi, duplex (5162C006BA)</t>
  </si>
  <si>
    <t>Закупівля комп'ютерного обладнання: Принтер Kyocera Ecosys P2040dn (1102RX3NL0)</t>
  </si>
  <si>
    <t>Закупівля (баласти для розрядних ламп чи трубок): Джерело безперебійного живлення APC Back-UPS 750VA (BC750-RS)</t>
  </si>
  <si>
    <t>1.2.5.3</t>
  </si>
  <si>
    <t>1.2.5.4</t>
  </si>
  <si>
    <t>1.2.5.5</t>
  </si>
  <si>
    <t>1.2.5.6</t>
  </si>
  <si>
    <t>Закупівля лабораторного обладнання: ваги аналітичні ANG 120 (AXIS)</t>
  </si>
  <si>
    <t>Закупівля лабораторного обладнання: спектрофотометр V-1150 (калібрування)</t>
  </si>
  <si>
    <t>1.1.4.6</t>
  </si>
  <si>
    <t>Закупівля свердловинного насосу 140 PS 42N/12 з двигуном P620T (Panelli, Італія) Q=36м³/час Н=102м. Р=15,0кВт, пластикові колеса вміст піску 50г/м³</t>
  </si>
  <si>
    <t>Закупівля енергетичного обладнання: АВВ 1SFA898109R7000 Пристрій плавного пуску PSTX105-600-70</t>
  </si>
  <si>
    <t>5 шт.</t>
  </si>
  <si>
    <t>Капітальний ремонт каналізаційного колектора по вул. Горького до школи №1</t>
  </si>
  <si>
    <t>50 м</t>
  </si>
  <si>
    <t>Придбання та монтаж насосу СД 250/22,5 на КНС №1</t>
  </si>
  <si>
    <t>Придбання та монтаж насосу КФС 400/20 на КНС №2</t>
  </si>
  <si>
    <t>Придбання та монтаж насосу КФС 400/20 на КНС №7</t>
  </si>
  <si>
    <t>2.1.3.3</t>
  </si>
  <si>
    <t>2.1.3.4</t>
  </si>
  <si>
    <t>Капітальний ремонт покрівлі на КНС №3</t>
  </si>
  <si>
    <t>Капітальний ремонт покрівлі на КНС №4</t>
  </si>
  <si>
    <t>Головний бухгалтер</t>
  </si>
  <si>
    <t>Оляна ЗАГОРОДНЯ</t>
  </si>
  <si>
    <t>2.1.4.3</t>
  </si>
  <si>
    <t>2.1.4.4</t>
  </si>
  <si>
    <t>2.1.4.5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</si>
</sst>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4" fillId="0" borderId="19" xfId="0" applyFont="1" applyFill="1" applyBorder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0" fillId="0" borderId="0" xfId="0" applyFill="1"/>
    <xf numFmtId="0" fontId="5" fillId="0" borderId="18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164" fontId="2" fillId="0" borderId="16" xfId="0" applyNumberFormat="1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vertical="top" wrapText="1"/>
    </xf>
    <xf numFmtId="165" fontId="8" fillId="0" borderId="0" xfId="0" applyNumberFormat="1" applyFont="1" applyFill="1"/>
    <xf numFmtId="0" fontId="8" fillId="0" borderId="0" xfId="0" applyFont="1" applyFill="1"/>
    <xf numFmtId="165" fontId="1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165" fontId="4" fillId="0" borderId="1" xfId="0" applyNumberFormat="1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165" fontId="9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7"/>
  <sheetViews>
    <sheetView tabSelected="1" topLeftCell="A121" zoomScale="85" zoomScaleNormal="85" workbookViewId="0">
      <selection activeCell="Q137" sqref="Q137"/>
    </sheetView>
  </sheetViews>
  <sheetFormatPr defaultRowHeight="15"/>
  <cols>
    <col min="1" max="1" width="6.5703125" style="14" customWidth="1"/>
    <col min="2" max="2" width="14.7109375" style="14" customWidth="1"/>
    <col min="3" max="3" width="8.42578125" style="14" customWidth="1"/>
    <col min="4" max="4" width="11.140625" style="14" customWidth="1"/>
    <col min="5" max="5" width="11.42578125" style="14" customWidth="1"/>
    <col min="6" max="6" width="7" style="14" customWidth="1"/>
    <col min="7" max="7" width="7.42578125" style="14" customWidth="1"/>
    <col min="8" max="8" width="6.7109375" style="14" customWidth="1"/>
    <col min="9" max="9" width="8.28515625" style="14" customWidth="1"/>
    <col min="10" max="10" width="6.5703125" style="14" customWidth="1"/>
    <col min="11" max="12" width="8" style="14" customWidth="1"/>
    <col min="13" max="13" width="9.5703125" style="14" customWidth="1"/>
    <col min="14" max="14" width="9.140625" style="14" customWidth="1"/>
    <col min="15" max="15" width="6.42578125" style="14" customWidth="1"/>
    <col min="16" max="16" width="8.7109375" style="14" customWidth="1"/>
    <col min="17" max="17" width="7.85546875" style="14" customWidth="1"/>
    <col min="18" max="18" width="8.140625" style="14" customWidth="1"/>
    <col min="19" max="19" width="8" style="14" customWidth="1"/>
    <col min="20" max="20" width="5.7109375" style="14" customWidth="1"/>
    <col min="21" max="21" width="6.7109375" style="14" customWidth="1"/>
    <col min="22" max="22" width="6" style="14" customWidth="1"/>
    <col min="23" max="23" width="6.42578125" style="14" customWidth="1"/>
    <col min="24" max="24" width="6.85546875" style="14" customWidth="1"/>
    <col min="25" max="16384" width="9.140625" style="14"/>
  </cols>
  <sheetData>
    <row r="1" spans="1:24" ht="10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103</v>
      </c>
      <c r="N1" s="13"/>
      <c r="O1" s="13"/>
      <c r="P1" s="57" t="s">
        <v>104</v>
      </c>
      <c r="Q1" s="57"/>
      <c r="R1" s="57"/>
      <c r="S1" s="57"/>
      <c r="T1" s="57"/>
      <c r="U1" s="57"/>
      <c r="V1" s="57"/>
      <c r="W1" s="57"/>
      <c r="X1" s="57"/>
    </row>
    <row r="2" spans="1:24" ht="14.2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>
      <c r="A3" s="12" t="s">
        <v>137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 t="s">
        <v>131</v>
      </c>
      <c r="R3" s="12"/>
      <c r="S3" s="12"/>
      <c r="T3" s="12"/>
      <c r="U3" s="12"/>
      <c r="V3" s="12"/>
      <c r="W3" s="12"/>
      <c r="X3" s="12"/>
    </row>
    <row r="4" spans="1:24">
      <c r="A4" s="12" t="s">
        <v>138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 t="s">
        <v>132</v>
      </c>
      <c r="R4" s="12"/>
      <c r="S4" s="12"/>
      <c r="T4" s="12"/>
      <c r="U4" s="12"/>
      <c r="V4" s="12"/>
      <c r="W4" s="12"/>
      <c r="X4" s="12"/>
    </row>
    <row r="5" spans="1:24">
      <c r="A5" s="15"/>
      <c r="B5" s="15"/>
      <c r="C5" s="15"/>
      <c r="D5" s="15"/>
      <c r="E5" s="15"/>
      <c r="F5" s="1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 t="s">
        <v>133</v>
      </c>
      <c r="U5" s="12"/>
      <c r="V5" s="12"/>
      <c r="W5" s="12"/>
      <c r="X5" s="12"/>
    </row>
    <row r="6" spans="1:24">
      <c r="A6" s="16" t="s">
        <v>139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7" t="s">
        <v>134</v>
      </c>
      <c r="Q6" s="15"/>
      <c r="R6" s="15" t="s">
        <v>134</v>
      </c>
      <c r="S6" s="15"/>
      <c r="T6" s="15"/>
      <c r="U6" s="12" t="s">
        <v>135</v>
      </c>
      <c r="V6" s="12"/>
      <c r="W6" s="12"/>
      <c r="X6" s="12"/>
    </row>
    <row r="7" spans="1:24">
      <c r="A7" s="12" t="s">
        <v>140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 t="s">
        <v>136</v>
      </c>
      <c r="R7" s="12"/>
      <c r="S7" s="12"/>
      <c r="T7" s="12"/>
      <c r="U7" s="12"/>
      <c r="V7" s="12"/>
      <c r="W7" s="12"/>
      <c r="X7" s="12"/>
    </row>
    <row r="8" spans="1:24">
      <c r="A8" s="12" t="s">
        <v>136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>
      <c r="A10" s="49" t="s">
        <v>101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4">
      <c r="A11" s="49" t="s">
        <v>102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</row>
    <row r="12" spans="1:24">
      <c r="A12" s="50" t="s">
        <v>141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</row>
    <row r="13" spans="1:24" ht="39" customHeight="1">
      <c r="A13" s="58" t="s">
        <v>0</v>
      </c>
      <c r="B13" s="58" t="s">
        <v>65</v>
      </c>
      <c r="C13" s="58" t="s">
        <v>66</v>
      </c>
      <c r="D13" s="61" t="s">
        <v>1</v>
      </c>
      <c r="E13" s="62"/>
      <c r="F13" s="62"/>
      <c r="G13" s="62"/>
      <c r="H13" s="62"/>
      <c r="I13" s="62"/>
      <c r="J13" s="63"/>
      <c r="K13" s="58" t="s">
        <v>76</v>
      </c>
      <c r="L13" s="58" t="s">
        <v>77</v>
      </c>
      <c r="M13" s="58" t="s">
        <v>78</v>
      </c>
      <c r="N13" s="61" t="s">
        <v>2</v>
      </c>
      <c r="O13" s="63"/>
      <c r="P13" s="61" t="s">
        <v>3</v>
      </c>
      <c r="Q13" s="62"/>
      <c r="R13" s="62"/>
      <c r="S13" s="63"/>
      <c r="T13" s="58" t="s">
        <v>81</v>
      </c>
      <c r="U13" s="58" t="s">
        <v>82</v>
      </c>
      <c r="V13" s="58" t="s">
        <v>83</v>
      </c>
      <c r="W13" s="58" t="s">
        <v>84</v>
      </c>
      <c r="X13" s="58" t="s">
        <v>85</v>
      </c>
    </row>
    <row r="14" spans="1:24" ht="12.75" customHeight="1">
      <c r="A14" s="59"/>
      <c r="B14" s="73"/>
      <c r="C14" s="73"/>
      <c r="D14" s="64"/>
      <c r="E14" s="65"/>
      <c r="F14" s="65"/>
      <c r="G14" s="65"/>
      <c r="H14" s="65"/>
      <c r="I14" s="65"/>
      <c r="J14" s="66"/>
      <c r="K14" s="73"/>
      <c r="L14" s="73"/>
      <c r="M14" s="73"/>
      <c r="N14" s="64"/>
      <c r="O14" s="66"/>
      <c r="P14" s="64"/>
      <c r="Q14" s="65"/>
      <c r="R14" s="65"/>
      <c r="S14" s="66"/>
      <c r="T14" s="73"/>
      <c r="U14" s="73"/>
      <c r="V14" s="73"/>
      <c r="W14" s="73"/>
      <c r="X14" s="73"/>
    </row>
    <row r="15" spans="1:24" ht="5.25" customHeight="1">
      <c r="A15" s="59"/>
      <c r="B15" s="73"/>
      <c r="C15" s="73"/>
      <c r="D15" s="64"/>
      <c r="E15" s="65"/>
      <c r="F15" s="65"/>
      <c r="G15" s="65"/>
      <c r="H15" s="65"/>
      <c r="I15" s="65"/>
      <c r="J15" s="66"/>
      <c r="K15" s="73"/>
      <c r="L15" s="73"/>
      <c r="M15" s="73"/>
      <c r="N15" s="64"/>
      <c r="O15" s="66"/>
      <c r="P15" s="64"/>
      <c r="Q15" s="65"/>
      <c r="R15" s="65"/>
      <c r="S15" s="66"/>
      <c r="T15" s="73"/>
      <c r="U15" s="73"/>
      <c r="V15" s="73"/>
      <c r="W15" s="73"/>
      <c r="X15" s="73"/>
    </row>
    <row r="16" spans="1:24" ht="15" hidden="1" customHeight="1">
      <c r="A16" s="59"/>
      <c r="B16" s="73"/>
      <c r="C16" s="73"/>
      <c r="D16" s="67"/>
      <c r="E16" s="68"/>
      <c r="F16" s="68"/>
      <c r="G16" s="68"/>
      <c r="H16" s="68"/>
      <c r="I16" s="68"/>
      <c r="J16" s="69"/>
      <c r="K16" s="73"/>
      <c r="L16" s="73"/>
      <c r="M16" s="73"/>
      <c r="N16" s="67"/>
      <c r="O16" s="69"/>
      <c r="P16" s="67"/>
      <c r="Q16" s="68"/>
      <c r="R16" s="68"/>
      <c r="S16" s="69"/>
      <c r="T16" s="73"/>
      <c r="U16" s="73"/>
      <c r="V16" s="73"/>
      <c r="W16" s="73"/>
      <c r="X16" s="73"/>
    </row>
    <row r="17" spans="1:24" ht="13.5" customHeight="1">
      <c r="A17" s="59"/>
      <c r="B17" s="73"/>
      <c r="C17" s="73"/>
      <c r="D17" s="58" t="s">
        <v>67</v>
      </c>
      <c r="E17" s="61" t="s">
        <v>75</v>
      </c>
      <c r="F17" s="62"/>
      <c r="G17" s="62"/>
      <c r="H17" s="62"/>
      <c r="I17" s="62"/>
      <c r="J17" s="63"/>
      <c r="K17" s="73"/>
      <c r="L17" s="73"/>
      <c r="M17" s="73"/>
      <c r="N17" s="58" t="s">
        <v>80</v>
      </c>
      <c r="O17" s="58" t="s">
        <v>79</v>
      </c>
      <c r="P17" s="70" t="s">
        <v>4</v>
      </c>
      <c r="Q17" s="70" t="s">
        <v>5</v>
      </c>
      <c r="R17" s="70" t="s">
        <v>6</v>
      </c>
      <c r="S17" s="70" t="s">
        <v>7</v>
      </c>
      <c r="T17" s="73"/>
      <c r="U17" s="73"/>
      <c r="V17" s="73"/>
      <c r="W17" s="73"/>
      <c r="X17" s="73"/>
    </row>
    <row r="18" spans="1:24" ht="25.5" hidden="1" customHeight="1">
      <c r="A18" s="59"/>
      <c r="B18" s="73"/>
      <c r="C18" s="73"/>
      <c r="D18" s="73"/>
      <c r="E18" s="64"/>
      <c r="F18" s="65"/>
      <c r="G18" s="65"/>
      <c r="H18" s="65"/>
      <c r="I18" s="65"/>
      <c r="J18" s="66"/>
      <c r="K18" s="73"/>
      <c r="L18" s="73"/>
      <c r="M18" s="73"/>
      <c r="N18" s="73"/>
      <c r="O18" s="73"/>
      <c r="P18" s="71"/>
      <c r="Q18" s="71"/>
      <c r="R18" s="71"/>
      <c r="S18" s="71"/>
      <c r="T18" s="73"/>
      <c r="U18" s="73"/>
      <c r="V18" s="73"/>
      <c r="W18" s="73"/>
      <c r="X18" s="73"/>
    </row>
    <row r="19" spans="1:24" ht="15" hidden="1" customHeight="1">
      <c r="A19" s="59"/>
      <c r="B19" s="73"/>
      <c r="C19" s="73"/>
      <c r="D19" s="73"/>
      <c r="E19" s="64"/>
      <c r="F19" s="65"/>
      <c r="G19" s="65"/>
      <c r="H19" s="65"/>
      <c r="I19" s="65"/>
      <c r="J19" s="66"/>
      <c r="K19" s="73"/>
      <c r="L19" s="73"/>
      <c r="M19" s="73"/>
      <c r="N19" s="73"/>
      <c r="O19" s="73"/>
      <c r="P19" s="71"/>
      <c r="Q19" s="71"/>
      <c r="R19" s="71"/>
      <c r="S19" s="71"/>
      <c r="T19" s="73"/>
      <c r="U19" s="73"/>
      <c r="V19" s="73"/>
      <c r="W19" s="73"/>
      <c r="X19" s="73"/>
    </row>
    <row r="20" spans="1:24" ht="15" hidden="1" customHeight="1">
      <c r="A20" s="59"/>
      <c r="B20" s="73"/>
      <c r="C20" s="73"/>
      <c r="D20" s="73"/>
      <c r="E20" s="64"/>
      <c r="F20" s="65"/>
      <c r="G20" s="65"/>
      <c r="H20" s="65"/>
      <c r="I20" s="65"/>
      <c r="J20" s="66"/>
      <c r="K20" s="73"/>
      <c r="L20" s="73"/>
      <c r="M20" s="73"/>
      <c r="N20" s="73"/>
      <c r="O20" s="73"/>
      <c r="P20" s="71"/>
      <c r="Q20" s="71"/>
      <c r="R20" s="71"/>
      <c r="S20" s="71"/>
      <c r="T20" s="73"/>
      <c r="U20" s="73"/>
      <c r="V20" s="73"/>
      <c r="W20" s="73"/>
      <c r="X20" s="73"/>
    </row>
    <row r="21" spans="1:24" ht="15" hidden="1" customHeight="1">
      <c r="A21" s="59"/>
      <c r="B21" s="73"/>
      <c r="C21" s="73"/>
      <c r="D21" s="73"/>
      <c r="E21" s="67"/>
      <c r="F21" s="68"/>
      <c r="G21" s="68"/>
      <c r="H21" s="68"/>
      <c r="I21" s="68"/>
      <c r="J21" s="69"/>
      <c r="K21" s="73"/>
      <c r="L21" s="73"/>
      <c r="M21" s="73"/>
      <c r="N21" s="73"/>
      <c r="O21" s="73"/>
      <c r="P21" s="71"/>
      <c r="Q21" s="71"/>
      <c r="R21" s="71"/>
      <c r="S21" s="71"/>
      <c r="T21" s="73"/>
      <c r="U21" s="73"/>
      <c r="V21" s="73"/>
      <c r="W21" s="73"/>
      <c r="X21" s="73"/>
    </row>
    <row r="22" spans="1:24">
      <c r="A22" s="59"/>
      <c r="B22" s="73"/>
      <c r="C22" s="73"/>
      <c r="D22" s="73"/>
      <c r="E22" s="58" t="s">
        <v>68</v>
      </c>
      <c r="F22" s="58" t="s">
        <v>72</v>
      </c>
      <c r="G22" s="58" t="s">
        <v>71</v>
      </c>
      <c r="H22" s="58" t="s">
        <v>69</v>
      </c>
      <c r="I22" s="61" t="s">
        <v>70</v>
      </c>
      <c r="J22" s="63"/>
      <c r="K22" s="73"/>
      <c r="L22" s="73"/>
      <c r="M22" s="73"/>
      <c r="N22" s="73"/>
      <c r="O22" s="73"/>
      <c r="P22" s="71"/>
      <c r="Q22" s="71"/>
      <c r="R22" s="71"/>
      <c r="S22" s="71"/>
      <c r="T22" s="73"/>
      <c r="U22" s="73"/>
      <c r="V22" s="73"/>
      <c r="W22" s="73"/>
      <c r="X22" s="73"/>
    </row>
    <row r="23" spans="1:24">
      <c r="A23" s="59"/>
      <c r="B23" s="73"/>
      <c r="C23" s="73"/>
      <c r="D23" s="73"/>
      <c r="E23" s="73"/>
      <c r="F23" s="73"/>
      <c r="G23" s="73"/>
      <c r="H23" s="73"/>
      <c r="I23" s="64"/>
      <c r="J23" s="66"/>
      <c r="K23" s="73"/>
      <c r="L23" s="73"/>
      <c r="M23" s="73"/>
      <c r="N23" s="73"/>
      <c r="O23" s="73"/>
      <c r="P23" s="71"/>
      <c r="Q23" s="71"/>
      <c r="R23" s="71"/>
      <c r="S23" s="71"/>
      <c r="T23" s="73"/>
      <c r="U23" s="73"/>
      <c r="V23" s="73"/>
      <c r="W23" s="73"/>
      <c r="X23" s="73"/>
    </row>
    <row r="24" spans="1:24">
      <c r="A24" s="59"/>
      <c r="B24" s="73"/>
      <c r="C24" s="73"/>
      <c r="D24" s="73"/>
      <c r="E24" s="73"/>
      <c r="F24" s="73"/>
      <c r="G24" s="73"/>
      <c r="H24" s="73"/>
      <c r="I24" s="64"/>
      <c r="J24" s="66"/>
      <c r="K24" s="73"/>
      <c r="L24" s="73"/>
      <c r="M24" s="73"/>
      <c r="N24" s="73"/>
      <c r="O24" s="73"/>
      <c r="P24" s="71"/>
      <c r="Q24" s="71"/>
      <c r="R24" s="71"/>
      <c r="S24" s="71"/>
      <c r="T24" s="73"/>
      <c r="U24" s="73"/>
      <c r="V24" s="73"/>
      <c r="W24" s="73"/>
      <c r="X24" s="73"/>
    </row>
    <row r="25" spans="1:24" ht="7.5" customHeight="1">
      <c r="A25" s="59"/>
      <c r="B25" s="73"/>
      <c r="C25" s="73"/>
      <c r="D25" s="73"/>
      <c r="E25" s="73"/>
      <c r="F25" s="73"/>
      <c r="G25" s="73"/>
      <c r="H25" s="73"/>
      <c r="I25" s="64"/>
      <c r="J25" s="66"/>
      <c r="K25" s="73"/>
      <c r="L25" s="73"/>
      <c r="M25" s="73"/>
      <c r="N25" s="73"/>
      <c r="O25" s="73"/>
      <c r="P25" s="71"/>
      <c r="Q25" s="71"/>
      <c r="R25" s="71"/>
      <c r="S25" s="71"/>
      <c r="T25" s="73"/>
      <c r="U25" s="73"/>
      <c r="V25" s="73"/>
      <c r="W25" s="73"/>
      <c r="X25" s="73"/>
    </row>
    <row r="26" spans="1:24" ht="15" hidden="1" customHeight="1">
      <c r="A26" s="59"/>
      <c r="B26" s="73"/>
      <c r="C26" s="73"/>
      <c r="D26" s="73"/>
      <c r="E26" s="73"/>
      <c r="F26" s="73"/>
      <c r="G26" s="73"/>
      <c r="H26" s="73"/>
      <c r="I26" s="64"/>
      <c r="J26" s="66"/>
      <c r="K26" s="73"/>
      <c r="L26" s="73"/>
      <c r="M26" s="73"/>
      <c r="N26" s="73"/>
      <c r="O26" s="73"/>
      <c r="P26" s="71"/>
      <c r="Q26" s="71"/>
      <c r="R26" s="71"/>
      <c r="S26" s="71"/>
      <c r="T26" s="73"/>
      <c r="U26" s="73"/>
      <c r="V26" s="73"/>
      <c r="W26" s="73"/>
      <c r="X26" s="73"/>
    </row>
    <row r="27" spans="1:24" ht="15" hidden="1" customHeight="1">
      <c r="A27" s="59"/>
      <c r="B27" s="73"/>
      <c r="C27" s="73"/>
      <c r="D27" s="73"/>
      <c r="E27" s="73"/>
      <c r="F27" s="73"/>
      <c r="G27" s="73"/>
      <c r="H27" s="73"/>
      <c r="I27" s="67"/>
      <c r="J27" s="69"/>
      <c r="K27" s="73"/>
      <c r="L27" s="73"/>
      <c r="M27" s="73"/>
      <c r="N27" s="73"/>
      <c r="O27" s="73"/>
      <c r="P27" s="71"/>
      <c r="Q27" s="71"/>
      <c r="R27" s="71"/>
      <c r="S27" s="71"/>
      <c r="T27" s="73"/>
      <c r="U27" s="73"/>
      <c r="V27" s="73"/>
      <c r="W27" s="73"/>
      <c r="X27" s="73"/>
    </row>
    <row r="28" spans="1:24">
      <c r="A28" s="59"/>
      <c r="B28" s="73"/>
      <c r="C28" s="73"/>
      <c r="D28" s="73"/>
      <c r="E28" s="73"/>
      <c r="F28" s="73"/>
      <c r="G28" s="73"/>
      <c r="H28" s="73"/>
      <c r="I28" s="58" t="s">
        <v>73</v>
      </c>
      <c r="J28" s="58" t="s">
        <v>74</v>
      </c>
      <c r="K28" s="73"/>
      <c r="L28" s="73"/>
      <c r="M28" s="73"/>
      <c r="N28" s="73"/>
      <c r="O28" s="73"/>
      <c r="P28" s="71"/>
      <c r="Q28" s="71"/>
      <c r="R28" s="71"/>
      <c r="S28" s="71"/>
      <c r="T28" s="73"/>
      <c r="U28" s="73"/>
      <c r="V28" s="73"/>
      <c r="W28" s="73"/>
      <c r="X28" s="73"/>
    </row>
    <row r="29" spans="1:24">
      <c r="A29" s="59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1"/>
      <c r="Q29" s="71"/>
      <c r="R29" s="71"/>
      <c r="S29" s="71"/>
      <c r="T29" s="73"/>
      <c r="U29" s="73"/>
      <c r="V29" s="73"/>
      <c r="W29" s="73"/>
      <c r="X29" s="73"/>
    </row>
    <row r="30" spans="1:24" ht="127.5" customHeight="1">
      <c r="A30" s="60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2"/>
      <c r="Q30" s="72"/>
      <c r="R30" s="72"/>
      <c r="S30" s="72"/>
      <c r="T30" s="74"/>
      <c r="U30" s="74"/>
      <c r="V30" s="74"/>
      <c r="W30" s="74"/>
      <c r="X30" s="74"/>
    </row>
    <row r="31" spans="1:24">
      <c r="A31" s="18">
        <v>1</v>
      </c>
      <c r="B31" s="18">
        <v>2</v>
      </c>
      <c r="C31" s="18">
        <v>3</v>
      </c>
      <c r="D31" s="18">
        <v>4</v>
      </c>
      <c r="E31" s="18">
        <v>5</v>
      </c>
      <c r="F31" s="18">
        <v>6</v>
      </c>
      <c r="G31" s="18">
        <v>7</v>
      </c>
      <c r="H31" s="18">
        <v>8</v>
      </c>
      <c r="I31" s="18">
        <v>9</v>
      </c>
      <c r="J31" s="18">
        <v>10</v>
      </c>
      <c r="K31" s="18">
        <v>11</v>
      </c>
      <c r="L31" s="18">
        <v>12</v>
      </c>
      <c r="M31" s="18">
        <v>13</v>
      </c>
      <c r="N31" s="18">
        <v>14</v>
      </c>
      <c r="O31" s="18">
        <v>15</v>
      </c>
      <c r="P31" s="18">
        <v>16</v>
      </c>
      <c r="Q31" s="18">
        <v>17</v>
      </c>
      <c r="R31" s="18">
        <v>18</v>
      </c>
      <c r="S31" s="18">
        <v>19</v>
      </c>
      <c r="T31" s="18">
        <v>20</v>
      </c>
      <c r="U31" s="18">
        <v>21</v>
      </c>
      <c r="V31" s="18">
        <v>22</v>
      </c>
      <c r="W31" s="18">
        <v>23</v>
      </c>
      <c r="X31" s="18">
        <v>24</v>
      </c>
    </row>
    <row r="32" spans="1:24">
      <c r="A32" s="19" t="s">
        <v>8</v>
      </c>
      <c r="B32" s="20"/>
      <c r="C32" s="54" t="s">
        <v>9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1:25">
      <c r="A33" s="21" t="s">
        <v>105</v>
      </c>
      <c r="B33" s="20"/>
      <c r="C33" s="54" t="s">
        <v>10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6"/>
    </row>
    <row r="34" spans="1:25">
      <c r="A34" s="21" t="s">
        <v>106</v>
      </c>
      <c r="B34" s="20"/>
      <c r="C34" s="51" t="s">
        <v>11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</row>
    <row r="35" spans="1:25">
      <c r="A35" s="20"/>
      <c r="B35" s="20"/>
      <c r="C35" s="20"/>
      <c r="D35" s="20"/>
      <c r="E35" s="20" t="s">
        <v>12</v>
      </c>
      <c r="F35" s="20" t="s">
        <v>12</v>
      </c>
      <c r="G35" s="20" t="s">
        <v>12</v>
      </c>
      <c r="H35" s="20" t="s">
        <v>12</v>
      </c>
      <c r="I35" s="20" t="s">
        <v>12</v>
      </c>
      <c r="J35" s="20" t="s">
        <v>12</v>
      </c>
      <c r="K35" s="20" t="s">
        <v>12</v>
      </c>
      <c r="L35" s="20" t="s">
        <v>12</v>
      </c>
      <c r="M35" s="20" t="s">
        <v>12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:25">
      <c r="A36" s="54" t="s">
        <v>13</v>
      </c>
      <c r="B36" s="55"/>
      <c r="C36" s="5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5">
      <c r="A37" s="21" t="s">
        <v>107</v>
      </c>
      <c r="B37" s="20"/>
      <c r="C37" s="51" t="s">
        <v>14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</row>
    <row r="38" spans="1:25">
      <c r="A38" s="20"/>
      <c r="B38" s="20"/>
      <c r="C38" s="20"/>
      <c r="D38" s="20"/>
      <c r="E38" s="20" t="s">
        <v>12</v>
      </c>
      <c r="F38" s="20" t="s">
        <v>12</v>
      </c>
      <c r="G38" s="20" t="s">
        <v>12</v>
      </c>
      <c r="H38" s="20" t="s">
        <v>12</v>
      </c>
      <c r="I38" s="20" t="s">
        <v>12</v>
      </c>
      <c r="J38" s="20" t="s">
        <v>12</v>
      </c>
      <c r="K38" s="20" t="s">
        <v>12</v>
      </c>
      <c r="L38" s="20" t="s">
        <v>12</v>
      </c>
      <c r="M38" s="20" t="s">
        <v>12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5">
      <c r="A39" s="54" t="s">
        <v>15</v>
      </c>
      <c r="B39" s="55"/>
      <c r="C39" s="56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5">
      <c r="A40" s="20" t="s">
        <v>16</v>
      </c>
      <c r="B40" s="20"/>
      <c r="C40" s="51" t="s">
        <v>17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3"/>
    </row>
    <row r="41" spans="1:25">
      <c r="A41" s="20"/>
      <c r="B41" s="20"/>
      <c r="C41" s="20"/>
      <c r="D41" s="20"/>
      <c r="E41" s="20" t="s">
        <v>12</v>
      </c>
      <c r="F41" s="20" t="s">
        <v>12</v>
      </c>
      <c r="G41" s="20" t="s">
        <v>12</v>
      </c>
      <c r="H41" s="20" t="s">
        <v>12</v>
      </c>
      <c r="I41" s="20" t="s">
        <v>12</v>
      </c>
      <c r="J41" s="20" t="s">
        <v>12</v>
      </c>
      <c r="K41" s="20" t="s">
        <v>12</v>
      </c>
      <c r="L41" s="20" t="s">
        <v>12</v>
      </c>
      <c r="M41" s="20" t="s">
        <v>12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5">
      <c r="A42" s="54" t="s">
        <v>18</v>
      </c>
      <c r="B42" s="55"/>
      <c r="C42" s="56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5">
      <c r="A43" s="21" t="s">
        <v>86</v>
      </c>
      <c r="B43" s="20"/>
      <c r="C43" s="51" t="s">
        <v>19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3"/>
    </row>
    <row r="44" spans="1:25" s="28" customFormat="1" ht="39.75" customHeight="1">
      <c r="A44" s="22" t="s">
        <v>87</v>
      </c>
      <c r="B44" s="23" t="s">
        <v>129</v>
      </c>
      <c r="C44" s="24" t="s">
        <v>142</v>
      </c>
      <c r="D44" s="25">
        <v>310.34699999999998</v>
      </c>
      <c r="E44" s="25">
        <v>310.34699999999998</v>
      </c>
      <c r="F44" s="25"/>
      <c r="G44" s="25"/>
      <c r="H44" s="25"/>
      <c r="I44" s="25"/>
      <c r="J44" s="25"/>
      <c r="K44" s="25"/>
      <c r="L44" s="25"/>
      <c r="M44" s="25">
        <v>310.34699999999998</v>
      </c>
      <c r="N44" s="25">
        <v>148.79300000000001</v>
      </c>
      <c r="O44" s="29"/>
      <c r="P44" s="29"/>
      <c r="Q44" s="29">
        <v>118.791</v>
      </c>
      <c r="R44" s="29">
        <v>191.55600000000001</v>
      </c>
      <c r="S44" s="29"/>
      <c r="T44" s="25"/>
      <c r="U44" s="25"/>
      <c r="V44" s="20"/>
      <c r="W44" s="20"/>
      <c r="X44" s="20"/>
      <c r="Y44" s="27"/>
    </row>
    <row r="45" spans="1:25" ht="110.25" customHeight="1">
      <c r="A45" s="22" t="s">
        <v>88</v>
      </c>
      <c r="B45" s="23" t="s">
        <v>143</v>
      </c>
      <c r="C45" s="24" t="s">
        <v>90</v>
      </c>
      <c r="D45" s="29">
        <v>18.992000000000001</v>
      </c>
      <c r="E45" s="29">
        <v>18.992000000000001</v>
      </c>
      <c r="F45" s="29"/>
      <c r="G45" s="29"/>
      <c r="H45" s="29"/>
      <c r="I45" s="29"/>
      <c r="J45" s="29"/>
      <c r="K45" s="29"/>
      <c r="L45" s="29"/>
      <c r="M45" s="29">
        <v>18.992000000000001</v>
      </c>
      <c r="N45" s="29">
        <v>18.992000000000001</v>
      </c>
      <c r="O45" s="29"/>
      <c r="P45" s="29">
        <v>18.992000000000001</v>
      </c>
      <c r="Q45" s="29"/>
      <c r="R45" s="29"/>
      <c r="S45" s="29"/>
      <c r="T45" s="29"/>
      <c r="U45" s="29"/>
      <c r="V45" s="26"/>
      <c r="W45" s="26"/>
      <c r="X45" s="26"/>
      <c r="Y45" s="30"/>
    </row>
    <row r="46" spans="1:25" ht="134.25" customHeight="1">
      <c r="A46" s="22" t="s">
        <v>89</v>
      </c>
      <c r="B46" s="23" t="s">
        <v>144</v>
      </c>
      <c r="C46" s="24" t="s">
        <v>90</v>
      </c>
      <c r="D46" s="29">
        <v>55.38</v>
      </c>
      <c r="E46" s="29">
        <v>55.38</v>
      </c>
      <c r="F46" s="29"/>
      <c r="G46" s="29"/>
      <c r="H46" s="29"/>
      <c r="I46" s="29"/>
      <c r="J46" s="29"/>
      <c r="K46" s="29"/>
      <c r="L46" s="29"/>
      <c r="M46" s="29">
        <v>55.38</v>
      </c>
      <c r="N46" s="29">
        <v>55.38</v>
      </c>
      <c r="O46" s="29"/>
      <c r="P46" s="29"/>
      <c r="Q46" s="29">
        <v>55.38</v>
      </c>
      <c r="R46" s="29"/>
      <c r="S46" s="29"/>
      <c r="T46" s="29"/>
      <c r="U46" s="29"/>
      <c r="V46" s="26"/>
      <c r="W46" s="26"/>
      <c r="X46" s="26"/>
      <c r="Y46" s="30"/>
    </row>
    <row r="47" spans="1:25" ht="132" customHeight="1">
      <c r="A47" s="22" t="s">
        <v>146</v>
      </c>
      <c r="B47" s="23" t="s">
        <v>145</v>
      </c>
      <c r="C47" s="24" t="s">
        <v>94</v>
      </c>
      <c r="D47" s="29">
        <v>147.95500000000001</v>
      </c>
      <c r="E47" s="29">
        <v>147.95500000000001</v>
      </c>
      <c r="F47" s="29"/>
      <c r="G47" s="29"/>
      <c r="H47" s="29"/>
      <c r="I47" s="29"/>
      <c r="J47" s="29"/>
      <c r="K47" s="29"/>
      <c r="L47" s="29"/>
      <c r="M47" s="29">
        <v>147.95500000000001</v>
      </c>
      <c r="N47" s="29">
        <v>147.95500000000001</v>
      </c>
      <c r="O47" s="29"/>
      <c r="P47" s="29"/>
      <c r="Q47" s="29"/>
      <c r="R47" s="29">
        <v>73.977000000000004</v>
      </c>
      <c r="S47" s="29">
        <v>73.977000000000004</v>
      </c>
      <c r="T47" s="29"/>
      <c r="U47" s="29"/>
      <c r="V47" s="26"/>
      <c r="W47" s="26"/>
      <c r="X47" s="26"/>
    </row>
    <row r="48" spans="1:25" ht="123.75" customHeight="1">
      <c r="A48" s="22" t="s">
        <v>147</v>
      </c>
      <c r="B48" s="23" t="s">
        <v>148</v>
      </c>
      <c r="C48" s="24" t="s">
        <v>90</v>
      </c>
      <c r="D48" s="29">
        <v>34.917000000000002</v>
      </c>
      <c r="E48" s="29">
        <v>34.917000000000002</v>
      </c>
      <c r="F48" s="29"/>
      <c r="G48" s="29"/>
      <c r="H48" s="29"/>
      <c r="I48" s="29"/>
      <c r="J48" s="29"/>
      <c r="K48" s="29"/>
      <c r="L48" s="29"/>
      <c r="M48" s="29">
        <v>34.917000000000002</v>
      </c>
      <c r="N48" s="29">
        <v>34.917000000000002</v>
      </c>
      <c r="O48" s="29"/>
      <c r="P48" s="29"/>
      <c r="Q48" s="29"/>
      <c r="R48" s="29"/>
      <c r="S48" s="29">
        <v>34.917999999999999</v>
      </c>
      <c r="T48" s="29"/>
      <c r="U48" s="29"/>
      <c r="V48" s="26"/>
      <c r="W48" s="26"/>
      <c r="X48" s="26"/>
    </row>
    <row r="49" spans="1:24" ht="123.75" customHeight="1">
      <c r="A49" s="22" t="s">
        <v>162</v>
      </c>
      <c r="B49" s="23" t="s">
        <v>163</v>
      </c>
      <c r="C49" s="24" t="s">
        <v>90</v>
      </c>
      <c r="D49" s="29">
        <v>126.444</v>
      </c>
      <c r="E49" s="29">
        <v>126.444</v>
      </c>
      <c r="F49" s="29"/>
      <c r="G49" s="29"/>
      <c r="H49" s="29"/>
      <c r="I49" s="29"/>
      <c r="J49" s="29"/>
      <c r="K49" s="29"/>
      <c r="L49" s="29"/>
      <c r="M49" s="29">
        <v>126.444</v>
      </c>
      <c r="N49" s="29">
        <v>126.444</v>
      </c>
      <c r="O49" s="29"/>
      <c r="P49" s="29"/>
      <c r="Q49" s="29">
        <v>126.444</v>
      </c>
      <c r="R49" s="29"/>
      <c r="S49" s="29"/>
      <c r="T49" s="29"/>
      <c r="U49" s="29"/>
      <c r="V49" s="26"/>
      <c r="W49" s="26"/>
      <c r="X49" s="26"/>
    </row>
    <row r="50" spans="1:24" s="28" customFormat="1">
      <c r="A50" s="54" t="s">
        <v>20</v>
      </c>
      <c r="B50" s="55"/>
      <c r="C50" s="56"/>
      <c r="D50" s="38">
        <f>SUM(D44:D49)</f>
        <v>694.03499999999997</v>
      </c>
      <c r="E50" s="38">
        <f>SUM(E44:E49)</f>
        <v>694.03499999999997</v>
      </c>
      <c r="F50" s="38"/>
      <c r="G50" s="38"/>
      <c r="H50" s="38"/>
      <c r="I50" s="38"/>
      <c r="J50" s="38"/>
      <c r="K50" s="38"/>
      <c r="L50" s="38"/>
      <c r="M50" s="38">
        <f>SUM(M44:M49)</f>
        <v>694.03499999999997</v>
      </c>
      <c r="N50" s="38">
        <f>SUM(N44:N49)</f>
        <v>532.48099999999999</v>
      </c>
      <c r="O50" s="38"/>
      <c r="P50" s="38">
        <f>SUM(P44:P49)</f>
        <v>18.992000000000001</v>
      </c>
      <c r="Q50" s="38">
        <f>SUM(Q44:Q49)</f>
        <v>300.61500000000001</v>
      </c>
      <c r="R50" s="38">
        <f>SUM(R44:R49)</f>
        <v>265.53300000000002</v>
      </c>
      <c r="S50" s="38">
        <f>SUM(S44:S49)</f>
        <v>108.89500000000001</v>
      </c>
      <c r="T50" s="31"/>
      <c r="U50" s="32"/>
      <c r="V50" s="32"/>
      <c r="W50" s="32"/>
      <c r="X50" s="32"/>
    </row>
    <row r="51" spans="1:24">
      <c r="A51" s="33" t="s">
        <v>91</v>
      </c>
      <c r="B51" s="20"/>
      <c r="C51" s="51" t="s">
        <v>21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/>
    </row>
    <row r="52" spans="1:24">
      <c r="A52" s="20"/>
      <c r="B52" s="20"/>
      <c r="C52" s="20"/>
      <c r="D52" s="20"/>
      <c r="E52" s="20" t="s">
        <v>12</v>
      </c>
      <c r="F52" s="20" t="s">
        <v>12</v>
      </c>
      <c r="G52" s="20" t="s">
        <v>12</v>
      </c>
      <c r="H52" s="20" t="s">
        <v>12</v>
      </c>
      <c r="I52" s="20" t="s">
        <v>12</v>
      </c>
      <c r="J52" s="20" t="s">
        <v>12</v>
      </c>
      <c r="K52" s="20" t="s">
        <v>12</v>
      </c>
      <c r="L52" s="20" t="s">
        <v>12</v>
      </c>
      <c r="M52" s="20" t="s">
        <v>12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:24">
      <c r="A53" s="54" t="s">
        <v>22</v>
      </c>
      <c r="B53" s="55"/>
      <c r="C53" s="56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:24">
      <c r="A54" s="21" t="s">
        <v>92</v>
      </c>
      <c r="B54" s="20"/>
      <c r="C54" s="51" t="s">
        <v>23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</row>
    <row r="55" spans="1:24">
      <c r="A55" s="20"/>
      <c r="B55" s="20"/>
      <c r="C55" s="20"/>
      <c r="D55" s="20"/>
      <c r="E55" s="20" t="s">
        <v>12</v>
      </c>
      <c r="F55" s="20" t="s">
        <v>12</v>
      </c>
      <c r="G55" s="20" t="s">
        <v>12</v>
      </c>
      <c r="H55" s="20" t="s">
        <v>12</v>
      </c>
      <c r="I55" s="20" t="s">
        <v>12</v>
      </c>
      <c r="J55" s="20" t="s">
        <v>12</v>
      </c>
      <c r="K55" s="20" t="s">
        <v>12</v>
      </c>
      <c r="L55" s="20" t="s">
        <v>12</v>
      </c>
      <c r="M55" s="20" t="s">
        <v>12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1:24">
      <c r="A56" s="54" t="s">
        <v>24</v>
      </c>
      <c r="B56" s="55"/>
      <c r="C56" s="56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1:24" s="28" customFormat="1">
      <c r="A57" s="54" t="s">
        <v>25</v>
      </c>
      <c r="B57" s="55"/>
      <c r="C57" s="56"/>
      <c r="D57" s="38">
        <f>SUM(D50)</f>
        <v>694.03499999999997</v>
      </c>
      <c r="E57" s="38">
        <f t="shared" ref="E57:S57" si="0">SUM(E50)</f>
        <v>694.03499999999997</v>
      </c>
      <c r="F57" s="38"/>
      <c r="G57" s="38"/>
      <c r="H57" s="38"/>
      <c r="I57" s="38"/>
      <c r="J57" s="38"/>
      <c r="K57" s="38"/>
      <c r="L57" s="38"/>
      <c r="M57" s="38">
        <f t="shared" si="0"/>
        <v>694.03499999999997</v>
      </c>
      <c r="N57" s="38">
        <f t="shared" si="0"/>
        <v>532.48099999999999</v>
      </c>
      <c r="O57" s="38"/>
      <c r="P57" s="38">
        <f t="shared" si="0"/>
        <v>18.992000000000001</v>
      </c>
      <c r="Q57" s="38">
        <f t="shared" si="0"/>
        <v>300.61500000000001</v>
      </c>
      <c r="R57" s="38">
        <f t="shared" si="0"/>
        <v>265.53300000000002</v>
      </c>
      <c r="S57" s="38">
        <f t="shared" si="0"/>
        <v>108.89500000000001</v>
      </c>
      <c r="T57" s="45"/>
      <c r="U57" s="34"/>
      <c r="V57" s="34"/>
      <c r="W57" s="34"/>
      <c r="X57" s="34"/>
    </row>
    <row r="58" spans="1:24">
      <c r="A58" s="20" t="s">
        <v>26</v>
      </c>
      <c r="B58" s="20"/>
      <c r="C58" s="54" t="s">
        <v>23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6"/>
    </row>
    <row r="59" spans="1:24">
      <c r="A59" s="20" t="s">
        <v>27</v>
      </c>
      <c r="B59" s="20"/>
      <c r="C59" s="51" t="s">
        <v>28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3"/>
    </row>
    <row r="60" spans="1:24">
      <c r="A60" s="20"/>
      <c r="B60" s="20"/>
      <c r="C60" s="20"/>
      <c r="D60" s="20"/>
      <c r="E60" s="20" t="s">
        <v>12</v>
      </c>
      <c r="F60" s="20" t="s">
        <v>12</v>
      </c>
      <c r="G60" s="20" t="s">
        <v>12</v>
      </c>
      <c r="H60" s="20" t="s">
        <v>12</v>
      </c>
      <c r="I60" s="20" t="s">
        <v>12</v>
      </c>
      <c r="J60" s="20" t="s">
        <v>12</v>
      </c>
      <c r="K60" s="20" t="s">
        <v>12</v>
      </c>
      <c r="L60" s="20" t="s">
        <v>12</v>
      </c>
      <c r="M60" s="20" t="s">
        <v>12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</row>
    <row r="61" spans="1:24">
      <c r="A61" s="54" t="s">
        <v>29</v>
      </c>
      <c r="B61" s="55"/>
      <c r="C61" s="56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  <row r="62" spans="1:24">
      <c r="A62" s="21" t="s">
        <v>108</v>
      </c>
      <c r="B62" s="20"/>
      <c r="C62" s="51" t="s">
        <v>14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</row>
    <row r="63" spans="1:24">
      <c r="A63" s="20"/>
      <c r="B63" s="20"/>
      <c r="C63" s="20"/>
      <c r="D63" s="20"/>
      <c r="E63" s="20" t="s">
        <v>12</v>
      </c>
      <c r="F63" s="20" t="s">
        <v>12</v>
      </c>
      <c r="G63" s="20" t="s">
        <v>12</v>
      </c>
      <c r="H63" s="20" t="s">
        <v>12</v>
      </c>
      <c r="I63" s="20" t="s">
        <v>12</v>
      </c>
      <c r="J63" s="20" t="s">
        <v>12</v>
      </c>
      <c r="K63" s="20" t="s">
        <v>12</v>
      </c>
      <c r="L63" s="20" t="s">
        <v>12</v>
      </c>
      <c r="M63" s="20" t="s">
        <v>12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1:24">
      <c r="A64" s="54" t="s">
        <v>30</v>
      </c>
      <c r="B64" s="55"/>
      <c r="C64" s="56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1:24">
      <c r="A65" s="21" t="s">
        <v>109</v>
      </c>
      <c r="B65" s="20"/>
      <c r="C65" s="51" t="s">
        <v>31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3"/>
    </row>
    <row r="66" spans="1:24">
      <c r="A66" s="20"/>
      <c r="B66" s="20"/>
      <c r="C66" s="20"/>
      <c r="D66" s="20"/>
      <c r="E66" s="20" t="s">
        <v>12</v>
      </c>
      <c r="F66" s="20" t="s">
        <v>12</v>
      </c>
      <c r="G66" s="20" t="s">
        <v>12</v>
      </c>
      <c r="H66" s="20" t="s">
        <v>12</v>
      </c>
      <c r="I66" s="20" t="s">
        <v>12</v>
      </c>
      <c r="J66" s="20" t="s">
        <v>12</v>
      </c>
      <c r="K66" s="20" t="s">
        <v>12</v>
      </c>
      <c r="L66" s="20" t="s">
        <v>12</v>
      </c>
      <c r="M66" s="20" t="s">
        <v>12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</row>
    <row r="67" spans="1:24">
      <c r="A67" s="54" t="s">
        <v>32</v>
      </c>
      <c r="B67" s="55"/>
      <c r="C67" s="56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  <row r="68" spans="1:24">
      <c r="A68" s="21" t="s">
        <v>110</v>
      </c>
      <c r="B68" s="20"/>
      <c r="C68" s="51" t="s">
        <v>33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3"/>
    </row>
    <row r="69" spans="1:24">
      <c r="A69" s="20"/>
      <c r="B69" s="20"/>
      <c r="C69" s="20"/>
      <c r="D69" s="20"/>
      <c r="E69" s="20" t="s">
        <v>12</v>
      </c>
      <c r="F69" s="20" t="s">
        <v>12</v>
      </c>
      <c r="G69" s="20" t="s">
        <v>12</v>
      </c>
      <c r="H69" s="20" t="s">
        <v>12</v>
      </c>
      <c r="I69" s="20" t="s">
        <v>12</v>
      </c>
      <c r="J69" s="20" t="s">
        <v>12</v>
      </c>
      <c r="K69" s="20" t="s">
        <v>12</v>
      </c>
      <c r="L69" s="20" t="s">
        <v>12</v>
      </c>
      <c r="M69" s="20" t="s">
        <v>12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</row>
    <row r="70" spans="1:24">
      <c r="A70" s="54" t="s">
        <v>34</v>
      </c>
      <c r="B70" s="55"/>
      <c r="C70" s="56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1:24">
      <c r="A71" s="21" t="s">
        <v>111</v>
      </c>
      <c r="B71" s="51" t="s">
        <v>35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3"/>
    </row>
    <row r="72" spans="1:24" s="28" customFormat="1" ht="114" customHeight="1">
      <c r="A72" s="20" t="s">
        <v>122</v>
      </c>
      <c r="B72" s="19" t="s">
        <v>150</v>
      </c>
      <c r="C72" s="35" t="s">
        <v>90</v>
      </c>
      <c r="D72" s="29">
        <v>27.599</v>
      </c>
      <c r="E72" s="29">
        <v>27.599</v>
      </c>
      <c r="F72" s="25"/>
      <c r="G72" s="25"/>
      <c r="H72" s="25"/>
      <c r="I72" s="25"/>
      <c r="J72" s="25"/>
      <c r="K72" s="25"/>
      <c r="L72" s="25"/>
      <c r="M72" s="29">
        <v>27.599</v>
      </c>
      <c r="N72" s="29">
        <v>27.599</v>
      </c>
      <c r="O72" s="25"/>
      <c r="P72" s="25">
        <v>27.599</v>
      </c>
      <c r="Q72" s="29"/>
      <c r="R72" s="29"/>
      <c r="S72" s="25"/>
      <c r="T72" s="20"/>
      <c r="U72" s="20"/>
      <c r="V72" s="20"/>
      <c r="W72" s="20"/>
      <c r="X72" s="20"/>
    </row>
    <row r="73" spans="1:24" s="28" customFormat="1" ht="77.25" customHeight="1">
      <c r="A73" s="20" t="s">
        <v>123</v>
      </c>
      <c r="B73" s="19" t="s">
        <v>151</v>
      </c>
      <c r="C73" s="35" t="s">
        <v>152</v>
      </c>
      <c r="D73" s="29">
        <v>22.396000000000001</v>
      </c>
      <c r="E73" s="29">
        <v>22.396000000000001</v>
      </c>
      <c r="F73" s="25"/>
      <c r="G73" s="25"/>
      <c r="H73" s="25"/>
      <c r="I73" s="25"/>
      <c r="J73" s="25"/>
      <c r="K73" s="25"/>
      <c r="L73" s="25"/>
      <c r="M73" s="29">
        <v>22.396000000000001</v>
      </c>
      <c r="N73" s="29">
        <v>22.396000000000001</v>
      </c>
      <c r="O73" s="25"/>
      <c r="P73" s="25">
        <v>22.396000000000001</v>
      </c>
      <c r="Q73" s="29"/>
      <c r="R73" s="29"/>
      <c r="S73" s="25"/>
      <c r="T73" s="20"/>
      <c r="U73" s="20"/>
      <c r="V73" s="20"/>
      <c r="W73" s="20"/>
      <c r="X73" s="20"/>
    </row>
    <row r="74" spans="1:24" s="28" customFormat="1" ht="103.5" customHeight="1">
      <c r="A74" s="20" t="s">
        <v>156</v>
      </c>
      <c r="B74" s="19" t="s">
        <v>153</v>
      </c>
      <c r="C74" s="35" t="s">
        <v>94</v>
      </c>
      <c r="D74" s="29">
        <v>24.597999999999999</v>
      </c>
      <c r="E74" s="29">
        <v>24.597999999999999</v>
      </c>
      <c r="F74" s="25"/>
      <c r="G74" s="25"/>
      <c r="H74" s="25"/>
      <c r="I74" s="25"/>
      <c r="J74" s="25"/>
      <c r="K74" s="25"/>
      <c r="L74" s="25"/>
      <c r="M74" s="29">
        <v>24.597999999999999</v>
      </c>
      <c r="N74" s="29">
        <v>24.597999999999999</v>
      </c>
      <c r="O74" s="25"/>
      <c r="P74" s="25">
        <v>24.597999999999999</v>
      </c>
      <c r="Q74" s="29"/>
      <c r="R74" s="29"/>
      <c r="S74" s="25"/>
      <c r="T74" s="20"/>
      <c r="U74" s="20"/>
      <c r="V74" s="20"/>
      <c r="W74" s="20"/>
      <c r="X74" s="20"/>
    </row>
    <row r="75" spans="1:24" s="28" customFormat="1" ht="88.5" customHeight="1">
      <c r="A75" s="20" t="s">
        <v>157</v>
      </c>
      <c r="B75" s="19" t="s">
        <v>154</v>
      </c>
      <c r="C75" s="35" t="s">
        <v>94</v>
      </c>
      <c r="D75" s="29">
        <v>22.398</v>
      </c>
      <c r="E75" s="29">
        <v>22.398</v>
      </c>
      <c r="F75" s="25"/>
      <c r="G75" s="25"/>
      <c r="H75" s="25"/>
      <c r="I75" s="25"/>
      <c r="J75" s="25"/>
      <c r="K75" s="25"/>
      <c r="L75" s="25"/>
      <c r="M75" s="29">
        <v>22.398</v>
      </c>
      <c r="N75" s="29">
        <v>22.398</v>
      </c>
      <c r="O75" s="25"/>
      <c r="P75" s="25"/>
      <c r="Q75" s="29"/>
      <c r="R75" s="29"/>
      <c r="S75" s="25">
        <v>22.398</v>
      </c>
      <c r="T75" s="20"/>
      <c r="U75" s="20"/>
      <c r="V75" s="20"/>
      <c r="W75" s="20"/>
      <c r="X75" s="20"/>
    </row>
    <row r="76" spans="1:24" s="28" customFormat="1" ht="206.25" customHeight="1">
      <c r="A76" s="21" t="s">
        <v>158</v>
      </c>
      <c r="B76" s="36" t="s">
        <v>149</v>
      </c>
      <c r="C76" s="25" t="s">
        <v>90</v>
      </c>
      <c r="D76" s="29">
        <v>25.998999999999999</v>
      </c>
      <c r="E76" s="29">
        <v>25.998999999999999</v>
      </c>
      <c r="F76" s="25"/>
      <c r="G76" s="25"/>
      <c r="H76" s="25"/>
      <c r="I76" s="25"/>
      <c r="J76" s="25"/>
      <c r="K76" s="25"/>
      <c r="L76" s="25"/>
      <c r="M76" s="29">
        <v>25.998999999999999</v>
      </c>
      <c r="N76" s="29">
        <v>25.998999999999999</v>
      </c>
      <c r="O76" s="25"/>
      <c r="P76" s="25"/>
      <c r="Q76" s="29"/>
      <c r="R76" s="29"/>
      <c r="S76" s="25">
        <v>25.998999999999999</v>
      </c>
      <c r="T76" s="20"/>
      <c r="U76" s="20"/>
      <c r="V76" s="20"/>
      <c r="W76" s="20"/>
      <c r="X76" s="20"/>
    </row>
    <row r="77" spans="1:24" s="28" customFormat="1" ht="127.5" customHeight="1">
      <c r="A77" s="20" t="s">
        <v>159</v>
      </c>
      <c r="B77" s="19" t="s">
        <v>155</v>
      </c>
      <c r="C77" s="35" t="s">
        <v>130</v>
      </c>
      <c r="D77" s="29">
        <v>18.003</v>
      </c>
      <c r="E77" s="29">
        <v>18.003</v>
      </c>
      <c r="F77" s="25"/>
      <c r="G77" s="25"/>
      <c r="H77" s="25"/>
      <c r="I77" s="25"/>
      <c r="J77" s="25"/>
      <c r="K77" s="25"/>
      <c r="L77" s="25"/>
      <c r="M77" s="29">
        <v>18.003</v>
      </c>
      <c r="N77" s="29">
        <v>18.003</v>
      </c>
      <c r="O77" s="25"/>
      <c r="P77" s="25"/>
      <c r="Q77" s="29"/>
      <c r="R77" s="29"/>
      <c r="S77" s="25">
        <v>18.003</v>
      </c>
      <c r="T77" s="20"/>
      <c r="U77" s="20"/>
      <c r="V77" s="20"/>
      <c r="W77" s="20"/>
      <c r="X77" s="20"/>
    </row>
    <row r="78" spans="1:24">
      <c r="A78" s="54" t="s">
        <v>36</v>
      </c>
      <c r="B78" s="55"/>
      <c r="C78" s="56"/>
      <c r="D78" s="37">
        <f>SUM(D72:D77)</f>
        <v>140.99299999999999</v>
      </c>
      <c r="E78" s="37">
        <f>SUM(E72:E77)</f>
        <v>140.99299999999999</v>
      </c>
      <c r="F78" s="18"/>
      <c r="G78" s="18"/>
      <c r="H78" s="18"/>
      <c r="I78" s="18"/>
      <c r="J78" s="18"/>
      <c r="K78" s="18"/>
      <c r="L78" s="18"/>
      <c r="M78" s="37">
        <f>SUM(M72:M77)</f>
        <v>140.99299999999999</v>
      </c>
      <c r="N78" s="37">
        <f>SUM(N72:N77)</f>
        <v>140.99299999999999</v>
      </c>
      <c r="O78" s="18"/>
      <c r="P78" s="18">
        <f>SUM(P72:P77)</f>
        <v>74.593000000000004</v>
      </c>
      <c r="Q78" s="37"/>
      <c r="R78" s="37">
        <f>SUM(R72:R77)</f>
        <v>0</v>
      </c>
      <c r="S78" s="37">
        <f>SUM(S72:S77)</f>
        <v>66.400000000000006</v>
      </c>
      <c r="T78" s="19"/>
      <c r="U78" s="19"/>
      <c r="V78" s="19"/>
      <c r="W78" s="19"/>
      <c r="X78" s="19"/>
    </row>
    <row r="79" spans="1:24">
      <c r="A79" s="21" t="s">
        <v>112</v>
      </c>
      <c r="B79" s="51" t="s">
        <v>37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3"/>
    </row>
    <row r="80" spans="1:24">
      <c r="A80" s="20"/>
      <c r="B80" s="20"/>
      <c r="C80" s="20"/>
      <c r="D80" s="20"/>
      <c r="E80" s="20" t="s">
        <v>12</v>
      </c>
      <c r="F80" s="20" t="s">
        <v>12</v>
      </c>
      <c r="G80" s="20" t="s">
        <v>12</v>
      </c>
      <c r="H80" s="20" t="s">
        <v>12</v>
      </c>
      <c r="I80" s="20" t="s">
        <v>12</v>
      </c>
      <c r="J80" s="20" t="s">
        <v>12</v>
      </c>
      <c r="K80" s="20" t="s">
        <v>12</v>
      </c>
      <c r="L80" s="20" t="s">
        <v>12</v>
      </c>
      <c r="M80" s="20" t="s">
        <v>12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</row>
    <row r="81" spans="1:24">
      <c r="A81" s="54" t="s">
        <v>38</v>
      </c>
      <c r="B81" s="55"/>
      <c r="C81" s="56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</row>
    <row r="82" spans="1:24">
      <c r="A82" s="21" t="s">
        <v>113</v>
      </c>
      <c r="B82" s="51" t="s">
        <v>39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</row>
    <row r="83" spans="1:24">
      <c r="A83" s="20"/>
      <c r="B83" s="20"/>
      <c r="C83" s="20"/>
      <c r="D83" s="20"/>
      <c r="E83" s="20" t="s">
        <v>12</v>
      </c>
      <c r="F83" s="20" t="s">
        <v>12</v>
      </c>
      <c r="G83" s="20" t="s">
        <v>12</v>
      </c>
      <c r="H83" s="20" t="s">
        <v>12</v>
      </c>
      <c r="I83" s="20" t="s">
        <v>12</v>
      </c>
      <c r="J83" s="20" t="s">
        <v>12</v>
      </c>
      <c r="K83" s="20" t="s">
        <v>12</v>
      </c>
      <c r="L83" s="20" t="s">
        <v>12</v>
      </c>
      <c r="M83" s="20" t="s">
        <v>12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</row>
    <row r="84" spans="1:24">
      <c r="A84" s="54" t="s">
        <v>40</v>
      </c>
      <c r="B84" s="55"/>
      <c r="C84" s="56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>
      <c r="A85" s="21" t="s">
        <v>114</v>
      </c>
      <c r="B85" s="51" t="s">
        <v>41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</row>
    <row r="86" spans="1:24">
      <c r="A86" s="54" t="s">
        <v>42</v>
      </c>
      <c r="B86" s="55"/>
      <c r="C86" s="56"/>
      <c r="D86" s="38">
        <f>D78</f>
        <v>140.99299999999999</v>
      </c>
      <c r="E86" s="38">
        <f>E78</f>
        <v>140.99299999999999</v>
      </c>
      <c r="F86" s="25"/>
      <c r="G86" s="25"/>
      <c r="H86" s="38"/>
      <c r="I86" s="25"/>
      <c r="J86" s="25"/>
      <c r="K86" s="25"/>
      <c r="L86" s="25"/>
      <c r="M86" s="38">
        <f>M78</f>
        <v>140.99299999999999</v>
      </c>
      <c r="N86" s="38">
        <f>N78</f>
        <v>140.99299999999999</v>
      </c>
      <c r="O86" s="25"/>
      <c r="P86" s="38">
        <f>P78</f>
        <v>74.593000000000004</v>
      </c>
      <c r="Q86" s="38"/>
      <c r="R86" s="38"/>
      <c r="S86" s="38">
        <f>S78</f>
        <v>66.400000000000006</v>
      </c>
      <c r="T86" s="20"/>
      <c r="U86" s="20"/>
      <c r="V86" s="20"/>
      <c r="W86" s="20"/>
      <c r="X86" s="20"/>
    </row>
    <row r="87" spans="1:24">
      <c r="A87" s="54" t="s">
        <v>43</v>
      </c>
      <c r="B87" s="55"/>
      <c r="C87" s="56"/>
      <c r="D87" s="38">
        <f>SUM(D57,D86)</f>
        <v>835.02800000000002</v>
      </c>
      <c r="E87" s="38">
        <f>SUM(E57,E86)</f>
        <v>835.02800000000002</v>
      </c>
      <c r="F87" s="38"/>
      <c r="G87" s="38"/>
      <c r="H87" s="38"/>
      <c r="I87" s="38"/>
      <c r="J87" s="38"/>
      <c r="K87" s="38"/>
      <c r="L87" s="38"/>
      <c r="M87" s="38">
        <f>SUM(M57,M86)</f>
        <v>835.02800000000002</v>
      </c>
      <c r="N87" s="38">
        <f>SUM(N57,N86)</f>
        <v>673.47399999999993</v>
      </c>
      <c r="O87" s="38"/>
      <c r="P87" s="38">
        <f>SUM(P57,P86)</f>
        <v>93.585000000000008</v>
      </c>
      <c r="Q87" s="38">
        <f>SUM(Q57,Q86)</f>
        <v>300.61500000000001</v>
      </c>
      <c r="R87" s="38">
        <f>SUM(R57,R86)</f>
        <v>265.53300000000002</v>
      </c>
      <c r="S87" s="38">
        <f>SUM(S57,S86)</f>
        <v>175.29500000000002</v>
      </c>
      <c r="T87" s="20"/>
      <c r="U87" s="20"/>
      <c r="V87" s="20"/>
      <c r="W87" s="20"/>
      <c r="X87" s="20"/>
    </row>
    <row r="88" spans="1:24">
      <c r="A88" s="19" t="s">
        <v>44</v>
      </c>
      <c r="B88" s="20"/>
      <c r="C88" s="54" t="s">
        <v>45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6"/>
    </row>
    <row r="89" spans="1:24">
      <c r="A89" s="20" t="s">
        <v>46</v>
      </c>
      <c r="B89" s="20"/>
      <c r="C89" s="54" t="s">
        <v>47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6"/>
    </row>
    <row r="90" spans="1:24">
      <c r="A90" s="21" t="s">
        <v>93</v>
      </c>
      <c r="B90" s="20"/>
      <c r="C90" s="51" t="s">
        <v>11</v>
      </c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</row>
    <row r="91" spans="1:24">
      <c r="A91" s="20"/>
      <c r="B91" s="20"/>
      <c r="C91" s="20"/>
      <c r="D91" s="20"/>
      <c r="E91" s="20" t="s">
        <v>12</v>
      </c>
      <c r="F91" s="20" t="s">
        <v>12</v>
      </c>
      <c r="G91" s="20" t="s">
        <v>12</v>
      </c>
      <c r="H91" s="20" t="s">
        <v>12</v>
      </c>
      <c r="I91" s="20" t="s">
        <v>12</v>
      </c>
      <c r="J91" s="20" t="s">
        <v>12</v>
      </c>
      <c r="K91" s="20" t="s">
        <v>12</v>
      </c>
      <c r="L91" s="20" t="s">
        <v>12</v>
      </c>
      <c r="M91" s="20" t="s">
        <v>12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1:24">
      <c r="A92" s="54" t="s">
        <v>48</v>
      </c>
      <c r="B92" s="55"/>
      <c r="C92" s="56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</row>
    <row r="93" spans="1:24">
      <c r="A93" s="21" t="s">
        <v>115</v>
      </c>
      <c r="B93" s="51" t="s">
        <v>14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</row>
    <row r="94" spans="1:24">
      <c r="A94" s="20"/>
      <c r="B94" s="20"/>
      <c r="C94" s="20"/>
      <c r="D94" s="20"/>
      <c r="E94" s="20" t="s">
        <v>12</v>
      </c>
      <c r="F94" s="20" t="s">
        <v>12</v>
      </c>
      <c r="G94" s="20" t="s">
        <v>12</v>
      </c>
      <c r="H94" s="20" t="s">
        <v>12</v>
      </c>
      <c r="I94" s="20" t="s">
        <v>12</v>
      </c>
      <c r="J94" s="20" t="s">
        <v>12</v>
      </c>
      <c r="K94" s="20" t="s">
        <v>12</v>
      </c>
      <c r="L94" s="20" t="s">
        <v>12</v>
      </c>
      <c r="M94" s="20" t="s">
        <v>12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</row>
    <row r="95" spans="1:24">
      <c r="A95" s="54" t="s">
        <v>49</v>
      </c>
      <c r="B95" s="55"/>
      <c r="C95" s="56"/>
      <c r="D95" s="31"/>
      <c r="E95" s="20"/>
      <c r="F95" s="20"/>
      <c r="G95" s="20"/>
      <c r="H95" s="39"/>
      <c r="I95" s="40"/>
      <c r="J95" s="40"/>
      <c r="K95" s="40"/>
      <c r="L95" s="40"/>
      <c r="M95" s="40"/>
      <c r="N95" s="40"/>
      <c r="O95" s="39"/>
      <c r="P95" s="39"/>
      <c r="Q95" s="20"/>
      <c r="R95" s="20"/>
      <c r="S95" s="20"/>
      <c r="T95" s="20"/>
      <c r="U95" s="20"/>
      <c r="V95" s="20"/>
      <c r="W95" s="20"/>
      <c r="X95" s="20"/>
    </row>
    <row r="96" spans="1:24">
      <c r="A96" s="21" t="s">
        <v>95</v>
      </c>
      <c r="B96" s="51" t="s">
        <v>21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</row>
    <row r="97" spans="1:24" ht="54" customHeight="1">
      <c r="A97" s="21" t="s">
        <v>97</v>
      </c>
      <c r="B97" s="41" t="s">
        <v>169</v>
      </c>
      <c r="C97" s="25" t="s">
        <v>90</v>
      </c>
      <c r="D97" s="25">
        <v>303.01100000000002</v>
      </c>
      <c r="E97" s="25">
        <v>303.01100000000002</v>
      </c>
      <c r="F97" s="25"/>
      <c r="G97" s="25"/>
      <c r="H97" s="25"/>
      <c r="I97" s="25"/>
      <c r="J97" s="25"/>
      <c r="K97" s="25"/>
      <c r="L97" s="25"/>
      <c r="M97" s="25">
        <v>303.01100000000002</v>
      </c>
      <c r="N97" s="29">
        <v>292.95</v>
      </c>
      <c r="O97" s="25"/>
      <c r="P97" s="29">
        <v>303.01100000000002</v>
      </c>
      <c r="Q97" s="29"/>
      <c r="R97" s="29"/>
      <c r="S97" s="29"/>
      <c r="T97" s="25"/>
      <c r="U97" s="25"/>
      <c r="V97" s="25"/>
      <c r="W97" s="25"/>
      <c r="X97" s="25"/>
    </row>
    <row r="98" spans="1:24" ht="79.5" customHeight="1">
      <c r="A98" s="21" t="s">
        <v>98</v>
      </c>
      <c r="B98" s="41" t="s">
        <v>166</v>
      </c>
      <c r="C98" s="25" t="s">
        <v>167</v>
      </c>
      <c r="D98" s="25">
        <v>107.895</v>
      </c>
      <c r="E98" s="25">
        <v>107.895</v>
      </c>
      <c r="F98" s="20"/>
      <c r="G98" s="20"/>
      <c r="H98" s="20"/>
      <c r="I98" s="20"/>
      <c r="J98" s="20"/>
      <c r="K98" s="20"/>
      <c r="L98" s="20"/>
      <c r="M98" s="25">
        <v>107.895</v>
      </c>
      <c r="N98" s="25">
        <v>30.215</v>
      </c>
      <c r="O98" s="20"/>
      <c r="P98" s="26"/>
      <c r="Q98" s="26">
        <v>107.895</v>
      </c>
      <c r="R98" s="26"/>
      <c r="S98" s="26"/>
      <c r="T98" s="20"/>
      <c r="U98" s="20"/>
      <c r="V98" s="20"/>
      <c r="W98" s="20"/>
      <c r="X98" s="20"/>
    </row>
    <row r="99" spans="1:24" ht="54" customHeight="1">
      <c r="A99" s="21" t="s">
        <v>171</v>
      </c>
      <c r="B99" s="41" t="s">
        <v>168</v>
      </c>
      <c r="C99" s="25" t="s">
        <v>90</v>
      </c>
      <c r="D99" s="25">
        <v>184.774</v>
      </c>
      <c r="E99" s="25">
        <v>184.774</v>
      </c>
      <c r="F99" s="25"/>
      <c r="G99" s="25"/>
      <c r="H99" s="25"/>
      <c r="I99" s="25"/>
      <c r="J99" s="25"/>
      <c r="K99" s="25"/>
      <c r="L99" s="25"/>
      <c r="M99" s="25">
        <v>184.774</v>
      </c>
      <c r="N99" s="29">
        <v>175.93799999999999</v>
      </c>
      <c r="O99" s="25"/>
      <c r="P99" s="29"/>
      <c r="Q99" s="29"/>
      <c r="R99" s="29">
        <v>184.774</v>
      </c>
      <c r="S99" s="29"/>
      <c r="T99" s="25"/>
      <c r="U99" s="25"/>
      <c r="V99" s="25"/>
      <c r="W99" s="25"/>
      <c r="X99" s="25"/>
    </row>
    <row r="100" spans="1:24" ht="54" customHeight="1">
      <c r="A100" s="21" t="s">
        <v>172</v>
      </c>
      <c r="B100" s="41" t="s">
        <v>170</v>
      </c>
      <c r="C100" s="25" t="s">
        <v>90</v>
      </c>
      <c r="D100" s="25">
        <v>303.01100000000002</v>
      </c>
      <c r="E100" s="25">
        <v>303.01100000000002</v>
      </c>
      <c r="F100" s="25"/>
      <c r="G100" s="25"/>
      <c r="H100" s="25"/>
      <c r="I100" s="25"/>
      <c r="J100" s="25"/>
      <c r="K100" s="25"/>
      <c r="L100" s="25"/>
      <c r="M100" s="25">
        <v>303.01100000000002</v>
      </c>
      <c r="N100" s="29">
        <v>292.95</v>
      </c>
      <c r="O100" s="25"/>
      <c r="P100" s="29"/>
      <c r="Q100" s="29"/>
      <c r="R100" s="29"/>
      <c r="S100" s="29">
        <v>303.01100000000002</v>
      </c>
      <c r="T100" s="25"/>
      <c r="U100" s="25"/>
      <c r="V100" s="25"/>
      <c r="W100" s="25"/>
      <c r="X100" s="25"/>
    </row>
    <row r="101" spans="1:24">
      <c r="A101" s="54" t="s">
        <v>50</v>
      </c>
      <c r="B101" s="55"/>
      <c r="C101" s="56"/>
      <c r="D101" s="38">
        <f>SUM(D97:D100)</f>
        <v>898.69100000000003</v>
      </c>
      <c r="E101" s="38">
        <f>SUM(E97:E100)</f>
        <v>898.69100000000003</v>
      </c>
      <c r="F101" s="38"/>
      <c r="G101" s="38"/>
      <c r="H101" s="38"/>
      <c r="I101" s="38"/>
      <c r="J101" s="38"/>
      <c r="K101" s="38"/>
      <c r="L101" s="38"/>
      <c r="M101" s="38">
        <f>SUM(M97:M100)</f>
        <v>898.69100000000003</v>
      </c>
      <c r="N101" s="38">
        <f>SUM(N97:N100)</f>
        <v>792.05299999999988</v>
      </c>
      <c r="O101" s="38"/>
      <c r="P101" s="38">
        <f>SUM(P97:P100)</f>
        <v>303.01100000000002</v>
      </c>
      <c r="Q101" s="38">
        <f>SUM(Q98:Q100)</f>
        <v>107.895</v>
      </c>
      <c r="R101" s="38">
        <f>SUM(R98:R100)</f>
        <v>184.774</v>
      </c>
      <c r="S101" s="38">
        <f>SUM(S98:S100)</f>
        <v>303.01100000000002</v>
      </c>
      <c r="T101" s="39"/>
      <c r="U101" s="39"/>
      <c r="V101" s="31"/>
      <c r="W101" s="31"/>
      <c r="X101" s="31"/>
    </row>
    <row r="102" spans="1:24">
      <c r="A102" s="21" t="s">
        <v>96</v>
      </c>
      <c r="B102" s="51" t="s">
        <v>23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3"/>
    </row>
    <row r="103" spans="1:24" ht="51.75" customHeight="1">
      <c r="A103" s="21" t="s">
        <v>99</v>
      </c>
      <c r="B103" s="19" t="s">
        <v>173</v>
      </c>
      <c r="C103" s="25" t="s">
        <v>90</v>
      </c>
      <c r="D103" s="25">
        <v>36.582000000000001</v>
      </c>
      <c r="E103" s="25">
        <v>36.582000000000001</v>
      </c>
      <c r="F103" s="25"/>
      <c r="G103" s="25"/>
      <c r="H103" s="25"/>
      <c r="I103" s="25"/>
      <c r="J103" s="25"/>
      <c r="K103" s="25"/>
      <c r="L103" s="25"/>
      <c r="M103" s="25">
        <v>36.582000000000001</v>
      </c>
      <c r="N103" s="29">
        <v>19.834</v>
      </c>
      <c r="O103" s="25"/>
      <c r="P103" s="25"/>
      <c r="Q103" s="25">
        <v>36.582000000000001</v>
      </c>
      <c r="R103" s="25"/>
      <c r="S103" s="25"/>
      <c r="T103" s="25"/>
      <c r="U103" s="25"/>
      <c r="V103" s="25"/>
      <c r="W103" s="25"/>
      <c r="X103" s="25"/>
    </row>
    <row r="104" spans="1:24" ht="54.75" customHeight="1">
      <c r="A104" s="20" t="s">
        <v>100</v>
      </c>
      <c r="B104" s="11" t="s">
        <v>174</v>
      </c>
      <c r="C104" s="25" t="s">
        <v>90</v>
      </c>
      <c r="D104" s="25">
        <v>36.582000000000001</v>
      </c>
      <c r="E104" s="25">
        <v>36.582000000000001</v>
      </c>
      <c r="F104" s="20"/>
      <c r="G104" s="20"/>
      <c r="H104" s="20"/>
      <c r="I104" s="20"/>
      <c r="J104" s="20"/>
      <c r="K104" s="20"/>
      <c r="L104" s="20"/>
      <c r="M104" s="25">
        <v>36.582000000000001</v>
      </c>
      <c r="N104" s="29">
        <v>19.834</v>
      </c>
      <c r="O104" s="26"/>
      <c r="P104" s="29"/>
      <c r="Q104" s="25">
        <v>36.582000000000001</v>
      </c>
      <c r="R104" s="26"/>
      <c r="S104" s="26"/>
      <c r="T104" s="26"/>
      <c r="U104" s="26"/>
      <c r="V104" s="26"/>
      <c r="W104" s="26"/>
      <c r="X104" s="26"/>
    </row>
    <row r="105" spans="1:24" s="28" customFormat="1" ht="66" customHeight="1">
      <c r="A105" s="21" t="s">
        <v>177</v>
      </c>
      <c r="B105" s="19" t="s">
        <v>160</v>
      </c>
      <c r="C105" s="25" t="s">
        <v>90</v>
      </c>
      <c r="D105" s="25">
        <v>31.905000000000001</v>
      </c>
      <c r="E105" s="25">
        <v>31.905000000000001</v>
      </c>
      <c r="F105" s="25"/>
      <c r="G105" s="25"/>
      <c r="H105" s="25"/>
      <c r="I105" s="25"/>
      <c r="J105" s="25"/>
      <c r="K105" s="25"/>
      <c r="L105" s="25"/>
      <c r="M105" s="25">
        <v>31.905000000000001</v>
      </c>
      <c r="N105" s="25">
        <v>31.905000000000001</v>
      </c>
      <c r="O105" s="25"/>
      <c r="P105" s="25">
        <v>31.905000000000001</v>
      </c>
      <c r="Q105" s="20"/>
      <c r="R105" s="20"/>
      <c r="S105" s="20"/>
      <c r="T105" s="20"/>
      <c r="U105" s="20"/>
      <c r="V105" s="20"/>
      <c r="W105" s="20"/>
      <c r="X105" s="20"/>
    </row>
    <row r="106" spans="1:24" s="28" customFormat="1" ht="77.25" customHeight="1">
      <c r="A106" s="21" t="s">
        <v>178</v>
      </c>
      <c r="B106" s="19" t="s">
        <v>161</v>
      </c>
      <c r="C106" s="25" t="s">
        <v>90</v>
      </c>
      <c r="D106" s="25">
        <v>31.747</v>
      </c>
      <c r="E106" s="25">
        <v>31.747</v>
      </c>
      <c r="F106" s="25"/>
      <c r="G106" s="25"/>
      <c r="H106" s="25"/>
      <c r="I106" s="25"/>
      <c r="J106" s="25"/>
      <c r="K106" s="25"/>
      <c r="L106" s="25"/>
      <c r="M106" s="25">
        <v>31.747</v>
      </c>
      <c r="N106" s="25">
        <v>31.747</v>
      </c>
      <c r="O106" s="25"/>
      <c r="P106" s="25">
        <v>31.747</v>
      </c>
      <c r="Q106" s="20"/>
      <c r="R106" s="20"/>
      <c r="S106" s="20"/>
      <c r="T106" s="20"/>
      <c r="U106" s="20"/>
      <c r="V106" s="20"/>
      <c r="W106" s="20"/>
      <c r="X106" s="20"/>
    </row>
    <row r="107" spans="1:24" s="28" customFormat="1" ht="103.5" customHeight="1">
      <c r="A107" s="21" t="s">
        <v>179</v>
      </c>
      <c r="B107" s="19" t="s">
        <v>164</v>
      </c>
      <c r="C107" s="25" t="s">
        <v>165</v>
      </c>
      <c r="D107" s="25">
        <v>229.136</v>
      </c>
      <c r="E107" s="25">
        <v>229.136</v>
      </c>
      <c r="F107" s="25"/>
      <c r="G107" s="25"/>
      <c r="H107" s="25"/>
      <c r="I107" s="25"/>
      <c r="J107" s="25"/>
      <c r="K107" s="25"/>
      <c r="L107" s="25"/>
      <c r="M107" s="25">
        <v>229.136</v>
      </c>
      <c r="N107" s="25">
        <v>229.136</v>
      </c>
      <c r="O107" s="25"/>
      <c r="P107" s="25">
        <v>45.826999999999998</v>
      </c>
      <c r="Q107" s="20">
        <v>45.826999999999998</v>
      </c>
      <c r="R107" s="20">
        <v>91.655000000000001</v>
      </c>
      <c r="S107" s="20">
        <v>45.826999999999998</v>
      </c>
      <c r="T107" s="20"/>
      <c r="U107" s="20"/>
      <c r="V107" s="20"/>
      <c r="W107" s="20"/>
      <c r="X107" s="20"/>
    </row>
    <row r="108" spans="1:24">
      <c r="A108" s="54" t="s">
        <v>51</v>
      </c>
      <c r="B108" s="55"/>
      <c r="C108" s="56"/>
      <c r="D108" s="47">
        <f>SUM(D103:D107)</f>
        <v>365.952</v>
      </c>
      <c r="E108" s="47">
        <f>SUM(E103:E107)</f>
        <v>365.952</v>
      </c>
      <c r="F108" s="47"/>
      <c r="G108" s="47"/>
      <c r="H108" s="47"/>
      <c r="I108" s="47"/>
      <c r="J108" s="47"/>
      <c r="K108" s="47"/>
      <c r="L108" s="47"/>
      <c r="M108" s="47">
        <f>SUM(M103:M107)</f>
        <v>365.952</v>
      </c>
      <c r="N108" s="47">
        <f>SUM(N103:N107)</f>
        <v>332.45600000000002</v>
      </c>
      <c r="O108" s="47"/>
      <c r="P108" s="47">
        <f>SUM(P103:P107)</f>
        <v>109.479</v>
      </c>
      <c r="Q108" s="47">
        <f>SUM(Q103:Q107)</f>
        <v>118.991</v>
      </c>
      <c r="R108" s="47">
        <f>SUM(R103:R107)</f>
        <v>91.655000000000001</v>
      </c>
      <c r="S108" s="47">
        <f>SUM(S103:S107)</f>
        <v>45.826999999999998</v>
      </c>
      <c r="T108" s="32"/>
      <c r="U108" s="32"/>
      <c r="V108" s="32"/>
      <c r="W108" s="32"/>
      <c r="X108" s="32"/>
    </row>
    <row r="109" spans="1:24">
      <c r="A109" s="54" t="s">
        <v>52</v>
      </c>
      <c r="B109" s="55"/>
      <c r="C109" s="56"/>
      <c r="D109" s="47">
        <f>SUM(D108,D101,D95)</f>
        <v>1264.643</v>
      </c>
      <c r="E109" s="47">
        <f>SUM(E108,E101,E95)</f>
        <v>1264.643</v>
      </c>
      <c r="F109" s="47"/>
      <c r="G109" s="47"/>
      <c r="H109" s="47"/>
      <c r="I109" s="47"/>
      <c r="J109" s="47"/>
      <c r="K109" s="47"/>
      <c r="L109" s="47"/>
      <c r="M109" s="47">
        <f>SUM(M108,M101,M95)</f>
        <v>1264.643</v>
      </c>
      <c r="N109" s="47">
        <f>SUM(N108,N101,N95)</f>
        <v>1124.509</v>
      </c>
      <c r="O109" s="47"/>
      <c r="P109" s="47">
        <f>SUM(P108,P101,P95)</f>
        <v>412.49</v>
      </c>
      <c r="Q109" s="47">
        <f>SUM(Q108,Q101,Q95)</f>
        <v>226.886</v>
      </c>
      <c r="R109" s="47">
        <f>SUM(R108,R101,R95)</f>
        <v>276.42899999999997</v>
      </c>
      <c r="S109" s="47">
        <f>SUM(S108,S101,S95)</f>
        <v>348.83800000000002</v>
      </c>
      <c r="T109" s="42"/>
      <c r="U109" s="42"/>
      <c r="V109" s="42"/>
      <c r="W109" s="42"/>
      <c r="X109" s="42"/>
    </row>
    <row r="110" spans="1:24">
      <c r="A110" s="20" t="s">
        <v>53</v>
      </c>
      <c r="B110" s="51" t="s">
        <v>23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</row>
    <row r="111" spans="1:24">
      <c r="A111" s="20" t="s">
        <v>54</v>
      </c>
      <c r="B111" s="51" t="s">
        <v>11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</row>
    <row r="112" spans="1:24">
      <c r="A112" s="20"/>
      <c r="B112" s="20"/>
      <c r="C112" s="20"/>
      <c r="D112" s="20"/>
      <c r="E112" s="20" t="s">
        <v>12</v>
      </c>
      <c r="F112" s="20" t="s">
        <v>12</v>
      </c>
      <c r="G112" s="20" t="s">
        <v>12</v>
      </c>
      <c r="H112" s="20" t="s">
        <v>12</v>
      </c>
      <c r="I112" s="20" t="s">
        <v>12</v>
      </c>
      <c r="J112" s="20" t="s">
        <v>12</v>
      </c>
      <c r="K112" s="20" t="s">
        <v>12</v>
      </c>
      <c r="L112" s="20" t="s">
        <v>12</v>
      </c>
      <c r="M112" s="20" t="s">
        <v>12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</row>
    <row r="113" spans="1:24">
      <c r="A113" s="54" t="s">
        <v>55</v>
      </c>
      <c r="B113" s="55"/>
      <c r="C113" s="56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</row>
    <row r="114" spans="1:24">
      <c r="A114" s="21" t="s">
        <v>116</v>
      </c>
      <c r="B114" s="51" t="s">
        <v>14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3"/>
    </row>
    <row r="115" spans="1:24">
      <c r="A115" s="20"/>
      <c r="B115" s="20"/>
      <c r="C115" s="20"/>
      <c r="D115" s="20"/>
      <c r="E115" s="20" t="s">
        <v>12</v>
      </c>
      <c r="F115" s="20" t="s">
        <v>12</v>
      </c>
      <c r="G115" s="20" t="s">
        <v>12</v>
      </c>
      <c r="H115" s="20" t="s">
        <v>12</v>
      </c>
      <c r="I115" s="20" t="s">
        <v>12</v>
      </c>
      <c r="J115" s="20" t="s">
        <v>12</v>
      </c>
      <c r="K115" s="20" t="s">
        <v>12</v>
      </c>
      <c r="L115" s="20" t="s">
        <v>12</v>
      </c>
      <c r="M115" s="20" t="s">
        <v>12</v>
      </c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</row>
    <row r="116" spans="1:24">
      <c r="A116" s="54" t="s">
        <v>56</v>
      </c>
      <c r="B116" s="55"/>
      <c r="C116" s="56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</row>
    <row r="117" spans="1:24">
      <c r="A117" s="21" t="s">
        <v>117</v>
      </c>
      <c r="B117" s="51" t="s">
        <v>57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3"/>
    </row>
    <row r="118" spans="1:24" s="28" customFormat="1" ht="114" customHeight="1">
      <c r="A118" s="20" t="s">
        <v>120</v>
      </c>
      <c r="B118" s="19" t="s">
        <v>150</v>
      </c>
      <c r="C118" s="35" t="s">
        <v>94</v>
      </c>
      <c r="D118" s="29">
        <v>55.198</v>
      </c>
      <c r="E118" s="29">
        <v>55.198</v>
      </c>
      <c r="F118" s="20"/>
      <c r="G118" s="20"/>
      <c r="H118" s="20"/>
      <c r="I118" s="20"/>
      <c r="J118" s="20"/>
      <c r="K118" s="20"/>
      <c r="L118" s="20"/>
      <c r="M118" s="29">
        <v>55.198</v>
      </c>
      <c r="N118" s="29">
        <v>55.198</v>
      </c>
      <c r="O118" s="20"/>
      <c r="P118" s="25">
        <v>27.599</v>
      </c>
      <c r="Q118" s="29">
        <v>27.599</v>
      </c>
      <c r="R118" s="29"/>
      <c r="S118" s="20"/>
      <c r="T118" s="20"/>
      <c r="U118" s="20"/>
      <c r="V118" s="20"/>
      <c r="W118" s="20"/>
      <c r="X118" s="20"/>
    </row>
    <row r="119" spans="1:24" s="28" customFormat="1" ht="127.5" customHeight="1">
      <c r="A119" s="20" t="s">
        <v>121</v>
      </c>
      <c r="B119" s="19" t="s">
        <v>155</v>
      </c>
      <c r="C119" s="35" t="s">
        <v>90</v>
      </c>
      <c r="D119" s="29">
        <v>6.0010000000000003</v>
      </c>
      <c r="E119" s="29">
        <v>6.0010000000000003</v>
      </c>
      <c r="F119" s="29"/>
      <c r="G119" s="29"/>
      <c r="H119" s="29"/>
      <c r="I119" s="29"/>
      <c r="J119" s="29"/>
      <c r="K119" s="29"/>
      <c r="L119" s="29"/>
      <c r="M119" s="29">
        <v>6.0010000000000003</v>
      </c>
      <c r="N119" s="29">
        <v>6.0010000000000003</v>
      </c>
      <c r="O119" s="29"/>
      <c r="P119" s="29"/>
      <c r="Q119" s="29"/>
      <c r="R119" s="29"/>
      <c r="S119" s="29">
        <v>6.0010000000000003</v>
      </c>
      <c r="T119" s="26"/>
      <c r="U119" s="26"/>
      <c r="V119" s="26"/>
      <c r="W119" s="43"/>
      <c r="X119" s="43"/>
    </row>
    <row r="120" spans="1:24">
      <c r="A120" s="54" t="s">
        <v>58</v>
      </c>
      <c r="B120" s="55"/>
      <c r="C120" s="56"/>
      <c r="D120" s="38">
        <f>SUM(D118:D119)</f>
        <v>61.198999999999998</v>
      </c>
      <c r="E120" s="38">
        <f>SUM(E118:E119)</f>
        <v>61.198999999999998</v>
      </c>
      <c r="F120" s="38"/>
      <c r="G120" s="38"/>
      <c r="H120" s="38"/>
      <c r="I120" s="38"/>
      <c r="J120" s="38"/>
      <c r="K120" s="38"/>
      <c r="L120" s="38"/>
      <c r="M120" s="38">
        <f>SUM(M118:M119)</f>
        <v>61.198999999999998</v>
      </c>
      <c r="N120" s="38">
        <f>SUM(N118:N119)</f>
        <v>61.198999999999998</v>
      </c>
      <c r="O120" s="25"/>
      <c r="P120" s="38">
        <f>SUM(P118:P119)</f>
        <v>27.599</v>
      </c>
      <c r="Q120" s="38">
        <f>SUM(Q118:Q119)</f>
        <v>27.599</v>
      </c>
      <c r="R120" s="38"/>
      <c r="S120" s="38">
        <f>SUM(S118:S119)</f>
        <v>6.0010000000000003</v>
      </c>
      <c r="T120" s="20"/>
      <c r="U120" s="20"/>
      <c r="V120" s="20"/>
      <c r="W120" s="20"/>
      <c r="X120" s="20"/>
    </row>
    <row r="121" spans="1:24">
      <c r="A121" s="54" t="s">
        <v>59</v>
      </c>
      <c r="B121" s="55"/>
      <c r="C121" s="56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</row>
    <row r="122" spans="1:24">
      <c r="A122" s="21" t="s">
        <v>118</v>
      </c>
      <c r="B122" s="51" t="s">
        <v>21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3"/>
    </row>
    <row r="123" spans="1:24">
      <c r="A123" s="20"/>
      <c r="B123" s="20"/>
      <c r="C123" s="20"/>
      <c r="D123" s="20"/>
      <c r="E123" s="20" t="s">
        <v>12</v>
      </c>
      <c r="F123" s="20" t="s">
        <v>12</v>
      </c>
      <c r="G123" s="20" t="s">
        <v>12</v>
      </c>
      <c r="H123" s="20" t="s">
        <v>12</v>
      </c>
      <c r="I123" s="20" t="s">
        <v>12</v>
      </c>
      <c r="J123" s="20" t="s">
        <v>12</v>
      </c>
      <c r="K123" s="20" t="s">
        <v>12</v>
      </c>
      <c r="L123" s="20" t="s">
        <v>12</v>
      </c>
      <c r="M123" s="20" t="s">
        <v>12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</row>
    <row r="124" spans="1:24">
      <c r="A124" s="54" t="s">
        <v>60</v>
      </c>
      <c r="B124" s="55"/>
      <c r="C124" s="56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</row>
    <row r="125" spans="1:24">
      <c r="A125" s="21" t="s">
        <v>119</v>
      </c>
      <c r="B125" s="51" t="s">
        <v>23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3"/>
    </row>
    <row r="126" spans="1:24">
      <c r="A126" s="20"/>
      <c r="B126" s="19"/>
      <c r="C126" s="20"/>
      <c r="D126" s="25"/>
      <c r="E126" s="25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5"/>
      <c r="Q126" s="20"/>
      <c r="R126" s="20"/>
      <c r="S126" s="20"/>
      <c r="T126" s="20"/>
      <c r="U126" s="20"/>
      <c r="V126" s="20"/>
      <c r="W126" s="20"/>
      <c r="X126" s="20"/>
    </row>
    <row r="127" spans="1:24">
      <c r="A127" s="54" t="s">
        <v>61</v>
      </c>
      <c r="B127" s="55"/>
      <c r="C127" s="5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</row>
    <row r="128" spans="1:24">
      <c r="A128" s="54" t="s">
        <v>62</v>
      </c>
      <c r="B128" s="55"/>
      <c r="C128" s="56"/>
      <c r="D128" s="44">
        <f>SUM(D120,D127)</f>
        <v>61.198999999999998</v>
      </c>
      <c r="E128" s="44">
        <f t="shared" ref="E128:S128" si="1">SUM(E120,E127)</f>
        <v>61.198999999999998</v>
      </c>
      <c r="F128" s="44"/>
      <c r="G128" s="44"/>
      <c r="H128" s="44"/>
      <c r="I128" s="44"/>
      <c r="J128" s="44"/>
      <c r="K128" s="44"/>
      <c r="L128" s="44"/>
      <c r="M128" s="44">
        <f t="shared" si="1"/>
        <v>61.198999999999998</v>
      </c>
      <c r="N128" s="44">
        <f>SUM(N120)</f>
        <v>61.198999999999998</v>
      </c>
      <c r="O128" s="44"/>
      <c r="P128" s="44">
        <f t="shared" si="1"/>
        <v>27.599</v>
      </c>
      <c r="Q128" s="44">
        <f t="shared" si="1"/>
        <v>27.599</v>
      </c>
      <c r="R128" s="44"/>
      <c r="S128" s="44">
        <f t="shared" si="1"/>
        <v>6.0010000000000003</v>
      </c>
      <c r="T128" s="31"/>
      <c r="U128" s="31"/>
      <c r="V128" s="20"/>
      <c r="W128" s="20"/>
      <c r="X128" s="20"/>
    </row>
    <row r="129" spans="1:24" ht="16.5" customHeight="1">
      <c r="A129" s="54" t="s">
        <v>63</v>
      </c>
      <c r="B129" s="55"/>
      <c r="C129" s="56"/>
      <c r="D129" s="44">
        <f>SUM(D128,D109)</f>
        <v>1325.8420000000001</v>
      </c>
      <c r="E129" s="44">
        <f>SUM(E128,E109)</f>
        <v>1325.8420000000001</v>
      </c>
      <c r="F129" s="44"/>
      <c r="G129" s="44"/>
      <c r="H129" s="44"/>
      <c r="I129" s="44"/>
      <c r="J129" s="44"/>
      <c r="K129" s="44"/>
      <c r="L129" s="44"/>
      <c r="M129" s="44">
        <f>SUM(M128,M109)</f>
        <v>1325.8420000000001</v>
      </c>
      <c r="N129" s="44">
        <f>SUM(N128,N109)</f>
        <v>1185.7080000000001</v>
      </c>
      <c r="O129" s="44"/>
      <c r="P129" s="44">
        <f>SUM(P128,P109)</f>
        <v>440.089</v>
      </c>
      <c r="Q129" s="44">
        <f>SUM(Q128,Q109)</f>
        <v>254.48499999999999</v>
      </c>
      <c r="R129" s="44">
        <f>SUM(R128,R109)</f>
        <v>276.42899999999997</v>
      </c>
      <c r="S129" s="44">
        <f>SUM(S128,S109)</f>
        <v>354.839</v>
      </c>
      <c r="T129" s="26"/>
      <c r="U129" s="26"/>
      <c r="V129" s="20"/>
      <c r="W129" s="20"/>
      <c r="X129" s="20"/>
    </row>
    <row r="130" spans="1:24" ht="25.5" customHeight="1">
      <c r="A130" s="54" t="s">
        <v>64</v>
      </c>
      <c r="B130" s="55"/>
      <c r="C130" s="56"/>
      <c r="D130" s="44">
        <f>SUM(D129,D87)</f>
        <v>2160.87</v>
      </c>
      <c r="E130" s="44">
        <f>SUM(E129,E87)</f>
        <v>2160.87</v>
      </c>
      <c r="F130" s="44"/>
      <c r="G130" s="44"/>
      <c r="H130" s="44"/>
      <c r="I130" s="44"/>
      <c r="J130" s="44"/>
      <c r="K130" s="44"/>
      <c r="L130" s="44"/>
      <c r="M130" s="44">
        <f>SUM(M129,M87)</f>
        <v>2160.87</v>
      </c>
      <c r="N130" s="44">
        <f>SUM(N129,N87)</f>
        <v>1859.182</v>
      </c>
      <c r="O130" s="44"/>
      <c r="P130" s="44">
        <f>SUM(P129,P87)</f>
        <v>533.67399999999998</v>
      </c>
      <c r="Q130" s="44">
        <f>SUM(Q129,Q87)</f>
        <v>555.1</v>
      </c>
      <c r="R130" s="44">
        <f>SUM(R129,R87)</f>
        <v>541.96199999999999</v>
      </c>
      <c r="S130" s="44">
        <f>SUM(S129,S87)</f>
        <v>530.13400000000001</v>
      </c>
      <c r="T130" s="39"/>
      <c r="U130" s="39"/>
      <c r="V130" s="20"/>
      <c r="W130" s="20"/>
      <c r="X130" s="20"/>
    </row>
    <row r="131" spans="1:24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1:24">
      <c r="A132" s="1" t="s">
        <v>125</v>
      </c>
      <c r="B132" s="2"/>
      <c r="C132" s="2"/>
      <c r="D132" s="2"/>
      <c r="E132" s="3"/>
      <c r="F132" s="4"/>
      <c r="G132" s="5"/>
      <c r="H132" s="5"/>
      <c r="I132" s="6"/>
      <c r="J132" s="7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1:24">
      <c r="A133" s="8" t="s">
        <v>126</v>
      </c>
      <c r="B133" s="1"/>
      <c r="C133" s="9"/>
      <c r="D133" s="9"/>
      <c r="E133" s="9"/>
      <c r="F133" s="9"/>
      <c r="G133" s="9"/>
      <c r="H133" s="9"/>
      <c r="I133" s="9"/>
      <c r="J133" s="9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1:24">
      <c r="A134" s="8" t="s">
        <v>127</v>
      </c>
      <c r="B134" s="8"/>
      <c r="C134" s="9"/>
      <c r="D134" s="9"/>
      <c r="E134" s="9"/>
      <c r="F134" s="9"/>
      <c r="G134" s="9"/>
      <c r="H134" s="9"/>
      <c r="I134" s="6"/>
      <c r="J134" s="6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1:24">
      <c r="A135" s="48" t="s">
        <v>128</v>
      </c>
      <c r="B135" s="48"/>
      <c r="C135" s="48"/>
      <c r="D135" s="48"/>
      <c r="E135" s="6"/>
      <c r="F135" s="6"/>
      <c r="G135" s="6"/>
      <c r="H135" s="6"/>
      <c r="I135" s="6"/>
      <c r="J135" s="6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1:24">
      <c r="A136" s="10"/>
      <c r="B136" s="10"/>
      <c r="C136" s="10"/>
      <c r="D136" s="10"/>
      <c r="E136" s="6"/>
      <c r="F136" s="6"/>
      <c r="G136" s="6"/>
      <c r="H136" s="6"/>
      <c r="I136" s="6"/>
      <c r="J136" s="6"/>
    </row>
    <row r="137" spans="1:24">
      <c r="A137" s="46" t="s">
        <v>175</v>
      </c>
      <c r="B137" s="46"/>
      <c r="C137" s="46"/>
      <c r="D137" s="46"/>
      <c r="E137" s="46"/>
      <c r="F137" s="46" t="s">
        <v>176</v>
      </c>
      <c r="G137" s="46"/>
      <c r="H137" s="46"/>
      <c r="I137" s="46"/>
      <c r="J137" s="46"/>
    </row>
  </sheetData>
  <mergeCells count="93">
    <mergeCell ref="V13:V30"/>
    <mergeCell ref="W13:W30"/>
    <mergeCell ref="A86:C86"/>
    <mergeCell ref="A87:C87"/>
    <mergeCell ref="C88:X88"/>
    <mergeCell ref="C89:X89"/>
    <mergeCell ref="A56:C56"/>
    <mergeCell ref="A57:C57"/>
    <mergeCell ref="C58:X58"/>
    <mergeCell ref="C59:X59"/>
    <mergeCell ref="A84:C84"/>
    <mergeCell ref="C62:X62"/>
    <mergeCell ref="B13:B30"/>
    <mergeCell ref="C13:C30"/>
    <mergeCell ref="D17:D30"/>
    <mergeCell ref="E22:E30"/>
    <mergeCell ref="B85:X85"/>
    <mergeCell ref="F22:F30"/>
    <mergeCell ref="X13:X30"/>
    <mergeCell ref="I28:I30"/>
    <mergeCell ref="J28:J30"/>
    <mergeCell ref="K13:K30"/>
    <mergeCell ref="L13:L30"/>
    <mergeCell ref="M13:M30"/>
    <mergeCell ref="N17:N30"/>
    <mergeCell ref="O17:O30"/>
    <mergeCell ref="T13:T30"/>
    <mergeCell ref="U13:U30"/>
    <mergeCell ref="A129:C129"/>
    <mergeCell ref="A130:C130"/>
    <mergeCell ref="B114:X114"/>
    <mergeCell ref="A116:C116"/>
    <mergeCell ref="B117:X117"/>
    <mergeCell ref="A120:C120"/>
    <mergeCell ref="A121:C121"/>
    <mergeCell ref="B122:X122"/>
    <mergeCell ref="A124:C124"/>
    <mergeCell ref="B125:X125"/>
    <mergeCell ref="A127:C127"/>
    <mergeCell ref="A128:C128"/>
    <mergeCell ref="A113:C113"/>
    <mergeCell ref="C90:X90"/>
    <mergeCell ref="A92:C92"/>
    <mergeCell ref="B93:X93"/>
    <mergeCell ref="A95:C95"/>
    <mergeCell ref="B96:X96"/>
    <mergeCell ref="B102:X102"/>
    <mergeCell ref="A108:C108"/>
    <mergeCell ref="A109:C109"/>
    <mergeCell ref="B110:X110"/>
    <mergeCell ref="B111:X111"/>
    <mergeCell ref="A101:C101"/>
    <mergeCell ref="A78:C78"/>
    <mergeCell ref="B79:X79"/>
    <mergeCell ref="A81:C81"/>
    <mergeCell ref="B82:X82"/>
    <mergeCell ref="A64:C64"/>
    <mergeCell ref="C65:X65"/>
    <mergeCell ref="A67:C67"/>
    <mergeCell ref="C68:X68"/>
    <mergeCell ref="A70:C70"/>
    <mergeCell ref="P1:X1"/>
    <mergeCell ref="A39:C39"/>
    <mergeCell ref="A13:A30"/>
    <mergeCell ref="D13:J16"/>
    <mergeCell ref="N13:O16"/>
    <mergeCell ref="P13:S16"/>
    <mergeCell ref="E17:J21"/>
    <mergeCell ref="P17:P30"/>
    <mergeCell ref="Q17:Q30"/>
    <mergeCell ref="R17:R30"/>
    <mergeCell ref="S17:S30"/>
    <mergeCell ref="I22:J27"/>
    <mergeCell ref="C32:X32"/>
    <mergeCell ref="C33:X33"/>
    <mergeCell ref="H22:H30"/>
    <mergeCell ref="G22:G30"/>
    <mergeCell ref="A135:D135"/>
    <mergeCell ref="A10:X10"/>
    <mergeCell ref="A11:X11"/>
    <mergeCell ref="A12:X12"/>
    <mergeCell ref="C34:X34"/>
    <mergeCell ref="A36:C36"/>
    <mergeCell ref="C37:X37"/>
    <mergeCell ref="A61:C61"/>
    <mergeCell ref="C40:X40"/>
    <mergeCell ref="A42:C42"/>
    <mergeCell ref="C43:X43"/>
    <mergeCell ref="A50:C50"/>
    <mergeCell ref="C51:X51"/>
    <mergeCell ref="A53:C53"/>
    <mergeCell ref="C54:X54"/>
    <mergeCell ref="B71:X71"/>
  </mergeCells>
  <pageMargins left="0" right="0" top="0.59055118110236227" bottom="0.15748031496062992" header="0.31496062992125984" footer="0.31496062992125984"/>
  <pageSetup paperSize="9" scale="74" fitToHeight="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sqref="A1:A3"/>
    </sheetView>
  </sheetViews>
  <sheetFormatPr defaultRowHeight="15"/>
  <cols>
    <col min="1" max="1" width="50.85546875" customWidth="1"/>
  </cols>
  <sheetData>
    <row r="1" spans="1:1" ht="20.25" customHeight="1">
      <c r="A1" s="75" t="s">
        <v>124</v>
      </c>
    </row>
    <row r="2" spans="1:1">
      <c r="A2" s="76"/>
    </row>
    <row r="3" spans="1:1">
      <c r="A3" s="77"/>
    </row>
  </sheetData>
  <mergeCells count="1">
    <mergeCell ref="A1:A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2023-11-06T13:39:52Z</dcterms:modified>
</cp:coreProperties>
</file>